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S:\VÝBĚROVÁ ŘÍZENÍ - PODKLADY\2025\cyklostezka a cyklolávka Králův Dvůr\výkazy výměr\"/>
    </mc:Choice>
  </mc:AlternateContent>
  <xr:revisionPtr revIDLastSave="0" documentId="8_{C6913750-8444-43FC-AAAB-BB0E2FE9D827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Rekapitulace stavby" sheetId="1" r:id="rId1"/>
    <sheet name="SO 000 - Vedlejší a ostat..." sheetId="2" r:id="rId2"/>
    <sheet name="SO 201 - Lávka pro cyklisty" sheetId="3" r:id="rId3"/>
    <sheet name="Pokyny pro vyplnění" sheetId="4" r:id="rId4"/>
  </sheets>
  <definedNames>
    <definedName name="_xlnm._FilterDatabase" localSheetId="1" hidden="1">'SO 000 - Vedlejší a ostat...'!$C$82:$K$101</definedName>
    <definedName name="_xlnm._FilterDatabase" localSheetId="2" hidden="1">'SO 201 - Lávka pro cyklisty'!$C$87:$K$601</definedName>
    <definedName name="_xlnm.Print_Titles" localSheetId="0">'Rekapitulace stavby'!$52:$52</definedName>
    <definedName name="_xlnm.Print_Titles" localSheetId="1">'SO 000 - Vedlejší a ostat...'!$82:$82</definedName>
    <definedName name="_xlnm.Print_Titles" localSheetId="2">'SO 201 - Lávka pro cyklisty'!$87:$87</definedName>
    <definedName name="_xlnm.Print_Area" localSheetId="3">'Pokyny pro vyplnění'!$B$2:$K$71,'Pokyny pro vyplnění'!$B$74:$K$118,'Pokyny pro vyplnění'!$B$121:$K$161,'Pokyny pro vyplnění'!$B$164:$K$219</definedName>
    <definedName name="_xlnm.Print_Area" localSheetId="0">'Rekapitulace stavby'!$D$4:$AO$36,'Rekapitulace stavby'!$C$42:$AQ$57</definedName>
    <definedName name="_xlnm.Print_Area" localSheetId="1">'SO 000 - Vedlejší a ostat...'!$C$4:$J$39,'SO 000 - Vedlejší a ostat...'!$C$45:$J$64,'SO 000 - Vedlejší a ostat...'!$C$70:$K$101</definedName>
    <definedName name="_xlnm.Print_Area" localSheetId="2">'SO 201 - Lávka pro cyklisty'!$C$4:$J$39,'SO 201 - Lávka pro cyklisty'!$C$45:$J$69,'SO 201 - Lávka pro cyklisty'!$C$75:$K$601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3" l="1"/>
  <c r="J36" i="3"/>
  <c r="AY56" i="1"/>
  <c r="J35" i="3"/>
  <c r="AX56" i="1"/>
  <c r="BI600" i="3"/>
  <c r="BH600" i="3"/>
  <c r="BG600" i="3"/>
  <c r="BF600" i="3"/>
  <c r="T600" i="3"/>
  <c r="R600" i="3"/>
  <c r="P600" i="3"/>
  <c r="BI596" i="3"/>
  <c r="BH596" i="3"/>
  <c r="BG596" i="3"/>
  <c r="BF596" i="3"/>
  <c r="T596" i="3"/>
  <c r="R596" i="3"/>
  <c r="P596" i="3"/>
  <c r="BI591" i="3"/>
  <c r="BH591" i="3"/>
  <c r="BG591" i="3"/>
  <c r="BF591" i="3"/>
  <c r="T591" i="3"/>
  <c r="R591" i="3"/>
  <c r="P591" i="3"/>
  <c r="BI582" i="3"/>
  <c r="BH582" i="3"/>
  <c r="BG582" i="3"/>
  <c r="BF582" i="3"/>
  <c r="T582" i="3"/>
  <c r="R582" i="3"/>
  <c r="P582" i="3"/>
  <c r="BI580" i="3"/>
  <c r="BH580" i="3"/>
  <c r="BG580" i="3"/>
  <c r="BF580" i="3"/>
  <c r="T580" i="3"/>
  <c r="R580" i="3"/>
  <c r="P580" i="3"/>
  <c r="BI572" i="3"/>
  <c r="BH572" i="3"/>
  <c r="BG572" i="3"/>
  <c r="BF572" i="3"/>
  <c r="T572" i="3"/>
  <c r="R572" i="3"/>
  <c r="P572" i="3"/>
  <c r="BI568" i="3"/>
  <c r="BH568" i="3"/>
  <c r="BG568" i="3"/>
  <c r="BF568" i="3"/>
  <c r="T568" i="3"/>
  <c r="R568" i="3"/>
  <c r="P568" i="3"/>
  <c r="BI565" i="3"/>
  <c r="BH565" i="3"/>
  <c r="BG565" i="3"/>
  <c r="BF565" i="3"/>
  <c r="T565" i="3"/>
  <c r="R565" i="3"/>
  <c r="P565" i="3"/>
  <c r="BI562" i="3"/>
  <c r="BH562" i="3"/>
  <c r="BG562" i="3"/>
  <c r="BF562" i="3"/>
  <c r="T562" i="3"/>
  <c r="R562" i="3"/>
  <c r="P562" i="3"/>
  <c r="BI542" i="3"/>
  <c r="BH542" i="3"/>
  <c r="BG542" i="3"/>
  <c r="BF542" i="3"/>
  <c r="T542" i="3"/>
  <c r="R542" i="3"/>
  <c r="P542" i="3"/>
  <c r="BI524" i="3"/>
  <c r="BH524" i="3"/>
  <c r="BG524" i="3"/>
  <c r="BF524" i="3"/>
  <c r="T524" i="3"/>
  <c r="R524" i="3"/>
  <c r="P524" i="3"/>
  <c r="BI513" i="3"/>
  <c r="BH513" i="3"/>
  <c r="BG513" i="3"/>
  <c r="BF513" i="3"/>
  <c r="T513" i="3"/>
  <c r="R513" i="3"/>
  <c r="P513" i="3"/>
  <c r="BI504" i="3"/>
  <c r="BH504" i="3"/>
  <c r="BG504" i="3"/>
  <c r="BF504" i="3"/>
  <c r="T504" i="3"/>
  <c r="R504" i="3"/>
  <c r="P504" i="3"/>
  <c r="BI500" i="3"/>
  <c r="BH500" i="3"/>
  <c r="BG500" i="3"/>
  <c r="BF500" i="3"/>
  <c r="T500" i="3"/>
  <c r="T499" i="3"/>
  <c r="R500" i="3"/>
  <c r="R499" i="3" s="1"/>
  <c r="P500" i="3"/>
  <c r="P499" i="3"/>
  <c r="BI495" i="3"/>
  <c r="BH495" i="3"/>
  <c r="BG495" i="3"/>
  <c r="BF495" i="3"/>
  <c r="T495" i="3"/>
  <c r="R495" i="3"/>
  <c r="P495" i="3"/>
  <c r="BI492" i="3"/>
  <c r="BH492" i="3"/>
  <c r="BG492" i="3"/>
  <c r="BF492" i="3"/>
  <c r="T492" i="3"/>
  <c r="R492" i="3"/>
  <c r="P492" i="3"/>
  <c r="BI484" i="3"/>
  <c r="BH484" i="3"/>
  <c r="BG484" i="3"/>
  <c r="BF484" i="3"/>
  <c r="T484" i="3"/>
  <c r="R484" i="3"/>
  <c r="P484" i="3"/>
  <c r="BI476" i="3"/>
  <c r="BH476" i="3"/>
  <c r="BG476" i="3"/>
  <c r="BF476" i="3"/>
  <c r="T476" i="3"/>
  <c r="R476" i="3"/>
  <c r="P476" i="3"/>
  <c r="BI468" i="3"/>
  <c r="BH468" i="3"/>
  <c r="BG468" i="3"/>
  <c r="BF468" i="3"/>
  <c r="T468" i="3"/>
  <c r="R468" i="3"/>
  <c r="P468" i="3"/>
  <c r="BI465" i="3"/>
  <c r="BH465" i="3"/>
  <c r="BG465" i="3"/>
  <c r="BF465" i="3"/>
  <c r="T465" i="3"/>
  <c r="R465" i="3"/>
  <c r="P465" i="3"/>
  <c r="BI461" i="3"/>
  <c r="BH461" i="3"/>
  <c r="BG461" i="3"/>
  <c r="BF461" i="3"/>
  <c r="T461" i="3"/>
  <c r="R461" i="3"/>
  <c r="P461" i="3"/>
  <c r="BI452" i="3"/>
  <c r="BH452" i="3"/>
  <c r="BG452" i="3"/>
  <c r="BF452" i="3"/>
  <c r="T452" i="3"/>
  <c r="R452" i="3"/>
  <c r="P452" i="3"/>
  <c r="BI446" i="3"/>
  <c r="BH446" i="3"/>
  <c r="BG446" i="3"/>
  <c r="BF446" i="3"/>
  <c r="T446" i="3"/>
  <c r="R446" i="3"/>
  <c r="P446" i="3"/>
  <c r="BI440" i="3"/>
  <c r="BH440" i="3"/>
  <c r="BG440" i="3"/>
  <c r="BF440" i="3"/>
  <c r="T440" i="3"/>
  <c r="R440" i="3"/>
  <c r="P440" i="3"/>
  <c r="BI432" i="3"/>
  <c r="BH432" i="3"/>
  <c r="BG432" i="3"/>
  <c r="BF432" i="3"/>
  <c r="T432" i="3"/>
  <c r="R432" i="3"/>
  <c r="P432" i="3"/>
  <c r="BI427" i="3"/>
  <c r="BH427" i="3"/>
  <c r="BG427" i="3"/>
  <c r="BF427" i="3"/>
  <c r="T427" i="3"/>
  <c r="R427" i="3"/>
  <c r="P427" i="3"/>
  <c r="BI419" i="3"/>
  <c r="BH419" i="3"/>
  <c r="BG419" i="3"/>
  <c r="BF419" i="3"/>
  <c r="T419" i="3"/>
  <c r="R419" i="3"/>
  <c r="P419" i="3"/>
  <c r="BI414" i="3"/>
  <c r="BH414" i="3"/>
  <c r="BG414" i="3"/>
  <c r="BF414" i="3"/>
  <c r="T414" i="3"/>
  <c r="R414" i="3"/>
  <c r="P414" i="3"/>
  <c r="BI410" i="3"/>
  <c r="BH410" i="3"/>
  <c r="BG410" i="3"/>
  <c r="BF410" i="3"/>
  <c r="T410" i="3"/>
  <c r="R410" i="3"/>
  <c r="P410" i="3"/>
  <c r="BI402" i="3"/>
  <c r="BH402" i="3"/>
  <c r="BG402" i="3"/>
  <c r="BF402" i="3"/>
  <c r="T402" i="3"/>
  <c r="R402" i="3"/>
  <c r="P402" i="3"/>
  <c r="BI398" i="3"/>
  <c r="BH398" i="3"/>
  <c r="BG398" i="3"/>
  <c r="BF398" i="3"/>
  <c r="T398" i="3"/>
  <c r="R398" i="3"/>
  <c r="P398" i="3"/>
  <c r="BI391" i="3"/>
  <c r="BH391" i="3"/>
  <c r="BG391" i="3"/>
  <c r="BF391" i="3"/>
  <c r="T391" i="3"/>
  <c r="R391" i="3"/>
  <c r="P391" i="3"/>
  <c r="BI388" i="3"/>
  <c r="BH388" i="3"/>
  <c r="BG388" i="3"/>
  <c r="BF388" i="3"/>
  <c r="T388" i="3"/>
  <c r="R388" i="3"/>
  <c r="P388" i="3"/>
  <c r="BI381" i="3"/>
  <c r="BH381" i="3"/>
  <c r="BG381" i="3"/>
  <c r="BF381" i="3"/>
  <c r="T381" i="3"/>
  <c r="R381" i="3"/>
  <c r="P381" i="3"/>
  <c r="BI376" i="3"/>
  <c r="BH376" i="3"/>
  <c r="BG376" i="3"/>
  <c r="BF376" i="3"/>
  <c r="T376" i="3"/>
  <c r="R376" i="3"/>
  <c r="P376" i="3"/>
  <c r="BI371" i="3"/>
  <c r="BH371" i="3"/>
  <c r="BG371" i="3"/>
  <c r="BF371" i="3"/>
  <c r="T371" i="3"/>
  <c r="R371" i="3"/>
  <c r="P371" i="3"/>
  <c r="BI362" i="3"/>
  <c r="BH362" i="3"/>
  <c r="BG362" i="3"/>
  <c r="BF362" i="3"/>
  <c r="T362" i="3"/>
  <c r="R362" i="3"/>
  <c r="P362" i="3"/>
  <c r="BI353" i="3"/>
  <c r="BH353" i="3"/>
  <c r="BG353" i="3"/>
  <c r="BF353" i="3"/>
  <c r="T353" i="3"/>
  <c r="R353" i="3"/>
  <c r="P353" i="3"/>
  <c r="BI344" i="3"/>
  <c r="BH344" i="3"/>
  <c r="BG344" i="3"/>
  <c r="BF344" i="3"/>
  <c r="T344" i="3"/>
  <c r="R344" i="3"/>
  <c r="P344" i="3"/>
  <c r="BI335" i="3"/>
  <c r="BH335" i="3"/>
  <c r="BG335" i="3"/>
  <c r="BF335" i="3"/>
  <c r="T335" i="3"/>
  <c r="R335" i="3"/>
  <c r="P335" i="3"/>
  <c r="BI326" i="3"/>
  <c r="BH326" i="3"/>
  <c r="BG326" i="3"/>
  <c r="BF326" i="3"/>
  <c r="T326" i="3"/>
  <c r="R326" i="3"/>
  <c r="P326" i="3"/>
  <c r="BI317" i="3"/>
  <c r="BH317" i="3"/>
  <c r="BG317" i="3"/>
  <c r="BF317" i="3"/>
  <c r="T317" i="3"/>
  <c r="R317" i="3"/>
  <c r="P317" i="3"/>
  <c r="BI310" i="3"/>
  <c r="BH310" i="3"/>
  <c r="BG310" i="3"/>
  <c r="BF310" i="3"/>
  <c r="T310" i="3"/>
  <c r="R310" i="3"/>
  <c r="P310" i="3"/>
  <c r="BI301" i="3"/>
  <c r="BH301" i="3"/>
  <c r="BG301" i="3"/>
  <c r="BF301" i="3"/>
  <c r="T301" i="3"/>
  <c r="R301" i="3"/>
  <c r="P301" i="3"/>
  <c r="BI292" i="3"/>
  <c r="BH292" i="3"/>
  <c r="BG292" i="3"/>
  <c r="BF292" i="3"/>
  <c r="T292" i="3"/>
  <c r="R292" i="3"/>
  <c r="P292" i="3"/>
  <c r="BI283" i="3"/>
  <c r="BH283" i="3"/>
  <c r="BG283" i="3"/>
  <c r="BF283" i="3"/>
  <c r="T283" i="3"/>
  <c r="R283" i="3"/>
  <c r="P283" i="3"/>
  <c r="BI274" i="3"/>
  <c r="BH274" i="3"/>
  <c r="BG274" i="3"/>
  <c r="BF274" i="3"/>
  <c r="T274" i="3"/>
  <c r="R274" i="3"/>
  <c r="P274" i="3"/>
  <c r="BI265" i="3"/>
  <c r="BH265" i="3"/>
  <c r="BG265" i="3"/>
  <c r="BF265" i="3"/>
  <c r="T265" i="3"/>
  <c r="R265" i="3"/>
  <c r="P265" i="3"/>
  <c r="BI257" i="3"/>
  <c r="BH257" i="3"/>
  <c r="BG257" i="3"/>
  <c r="BF257" i="3"/>
  <c r="T257" i="3"/>
  <c r="R257" i="3"/>
  <c r="P257" i="3"/>
  <c r="BI249" i="3"/>
  <c r="BH249" i="3"/>
  <c r="BG249" i="3"/>
  <c r="BF249" i="3"/>
  <c r="T249" i="3"/>
  <c r="R249" i="3"/>
  <c r="P249" i="3"/>
  <c r="BI241" i="3"/>
  <c r="BH241" i="3"/>
  <c r="BG241" i="3"/>
  <c r="BF241" i="3"/>
  <c r="T241" i="3"/>
  <c r="R241" i="3"/>
  <c r="P241" i="3"/>
  <c r="BI228" i="3"/>
  <c r="BH228" i="3"/>
  <c r="BG228" i="3"/>
  <c r="BF228" i="3"/>
  <c r="T228" i="3"/>
  <c r="R228" i="3"/>
  <c r="P228" i="3"/>
  <c r="BI215" i="3"/>
  <c r="BH215" i="3"/>
  <c r="BG215" i="3"/>
  <c r="BF215" i="3"/>
  <c r="T215" i="3"/>
  <c r="R215" i="3"/>
  <c r="P215" i="3"/>
  <c r="BI206" i="3"/>
  <c r="BH206" i="3"/>
  <c r="BG206" i="3"/>
  <c r="BF206" i="3"/>
  <c r="T206" i="3"/>
  <c r="R206" i="3"/>
  <c r="P206" i="3"/>
  <c r="BI199" i="3"/>
  <c r="BH199" i="3"/>
  <c r="BG199" i="3"/>
  <c r="BF199" i="3"/>
  <c r="T199" i="3"/>
  <c r="R199" i="3"/>
  <c r="P199" i="3"/>
  <c r="BI198" i="3"/>
  <c r="BH198" i="3"/>
  <c r="BG198" i="3"/>
  <c r="BF198" i="3"/>
  <c r="T198" i="3"/>
  <c r="R198" i="3"/>
  <c r="P198" i="3"/>
  <c r="BI191" i="3"/>
  <c r="BH191" i="3"/>
  <c r="BG191" i="3"/>
  <c r="BF191" i="3"/>
  <c r="T191" i="3"/>
  <c r="R191" i="3"/>
  <c r="P191" i="3"/>
  <c r="BI184" i="3"/>
  <c r="BH184" i="3"/>
  <c r="BG184" i="3"/>
  <c r="BF184" i="3"/>
  <c r="T184" i="3"/>
  <c r="R184" i="3"/>
  <c r="P184" i="3"/>
  <c r="BI176" i="3"/>
  <c r="BH176" i="3"/>
  <c r="BG176" i="3"/>
  <c r="BF176" i="3"/>
  <c r="T176" i="3"/>
  <c r="R176" i="3"/>
  <c r="P176" i="3"/>
  <c r="BI168" i="3"/>
  <c r="BH168" i="3"/>
  <c r="BG168" i="3"/>
  <c r="BF168" i="3"/>
  <c r="T168" i="3"/>
  <c r="R168" i="3"/>
  <c r="P168" i="3"/>
  <c r="BI160" i="3"/>
  <c r="BH160" i="3"/>
  <c r="BG160" i="3"/>
  <c r="BF160" i="3"/>
  <c r="T160" i="3"/>
  <c r="R160" i="3"/>
  <c r="P160" i="3"/>
  <c r="BI155" i="3"/>
  <c r="BH155" i="3"/>
  <c r="BG155" i="3"/>
  <c r="BF155" i="3"/>
  <c r="T155" i="3"/>
  <c r="R155" i="3"/>
  <c r="P155" i="3"/>
  <c r="BI145" i="3"/>
  <c r="BH145" i="3"/>
  <c r="BG145" i="3"/>
  <c r="BF145" i="3"/>
  <c r="T145" i="3"/>
  <c r="R145" i="3"/>
  <c r="P145" i="3"/>
  <c r="BI138" i="3"/>
  <c r="BH138" i="3"/>
  <c r="BG138" i="3"/>
  <c r="BF138" i="3"/>
  <c r="T138" i="3"/>
  <c r="R138" i="3"/>
  <c r="P138" i="3"/>
  <c r="BI134" i="3"/>
  <c r="BH134" i="3"/>
  <c r="BG134" i="3"/>
  <c r="BF134" i="3"/>
  <c r="T134" i="3"/>
  <c r="R134" i="3"/>
  <c r="P134" i="3"/>
  <c r="BI120" i="3"/>
  <c r="BH120" i="3"/>
  <c r="BG120" i="3"/>
  <c r="BF120" i="3"/>
  <c r="T120" i="3"/>
  <c r="R120" i="3"/>
  <c r="P120" i="3"/>
  <c r="BI113" i="3"/>
  <c r="BH113" i="3"/>
  <c r="BG113" i="3"/>
  <c r="BF113" i="3"/>
  <c r="T113" i="3"/>
  <c r="R113" i="3"/>
  <c r="P113" i="3"/>
  <c r="BI106" i="3"/>
  <c r="BH106" i="3"/>
  <c r="BG106" i="3"/>
  <c r="BF106" i="3"/>
  <c r="T106" i="3"/>
  <c r="R106" i="3"/>
  <c r="P106" i="3"/>
  <c r="BI98" i="3"/>
  <c r="BH98" i="3"/>
  <c r="BG98" i="3"/>
  <c r="BF98" i="3"/>
  <c r="T98" i="3"/>
  <c r="R98" i="3"/>
  <c r="P98" i="3"/>
  <c r="BI91" i="3"/>
  <c r="BH91" i="3"/>
  <c r="BG91" i="3"/>
  <c r="BF91" i="3"/>
  <c r="T91" i="3"/>
  <c r="R91" i="3"/>
  <c r="P91" i="3"/>
  <c r="F82" i="3"/>
  <c r="E80" i="3"/>
  <c r="F52" i="3"/>
  <c r="E50" i="3"/>
  <c r="J24" i="3"/>
  <c r="E24" i="3"/>
  <c r="J55" i="3" s="1"/>
  <c r="J23" i="3"/>
  <c r="J21" i="3"/>
  <c r="E21" i="3"/>
  <c r="J54" i="3"/>
  <c r="J20" i="3"/>
  <c r="J18" i="3"/>
  <c r="E18" i="3"/>
  <c r="F55" i="3" s="1"/>
  <c r="J17" i="3"/>
  <c r="J15" i="3"/>
  <c r="E15" i="3"/>
  <c r="F84" i="3" s="1"/>
  <c r="J14" i="3"/>
  <c r="J12" i="3"/>
  <c r="J52" i="3" s="1"/>
  <c r="E7" i="3"/>
  <c r="E78" i="3"/>
  <c r="J98" i="2"/>
  <c r="J37" i="2"/>
  <c r="J36" i="2"/>
  <c r="AY55" i="1"/>
  <c r="J35" i="2"/>
  <c r="AX55" i="1"/>
  <c r="BI100" i="2"/>
  <c r="BH100" i="2"/>
  <c r="BG100" i="2"/>
  <c r="BF100" i="2"/>
  <c r="T100" i="2"/>
  <c r="T99" i="2"/>
  <c r="R100" i="2"/>
  <c r="R99" i="2"/>
  <c r="P100" i="2"/>
  <c r="P99" i="2"/>
  <c r="J62" i="2"/>
  <c r="BI95" i="2"/>
  <c r="BH95" i="2"/>
  <c r="BG95" i="2"/>
  <c r="BF95" i="2"/>
  <c r="T95" i="2"/>
  <c r="R95" i="2"/>
  <c r="P95" i="2"/>
  <c r="BI92" i="2"/>
  <c r="F37" i="2" s="1"/>
  <c r="BH92" i="2"/>
  <c r="BG92" i="2"/>
  <c r="BF92" i="2"/>
  <c r="T92" i="2"/>
  <c r="R92" i="2"/>
  <c r="P92" i="2"/>
  <c r="BI90" i="2"/>
  <c r="BH90" i="2"/>
  <c r="BG90" i="2"/>
  <c r="BF90" i="2"/>
  <c r="T90" i="2"/>
  <c r="R90" i="2"/>
  <c r="P90" i="2"/>
  <c r="BI86" i="2"/>
  <c r="BH86" i="2"/>
  <c r="BG86" i="2"/>
  <c r="F35" i="2" s="1"/>
  <c r="BF86" i="2"/>
  <c r="T86" i="2"/>
  <c r="R86" i="2"/>
  <c r="P86" i="2"/>
  <c r="F77" i="2"/>
  <c r="E75" i="2"/>
  <c r="F52" i="2"/>
  <c r="E50" i="2"/>
  <c r="J24" i="2"/>
  <c r="E24" i="2"/>
  <c r="J55" i="2"/>
  <c r="J23" i="2"/>
  <c r="J21" i="2"/>
  <c r="E21" i="2"/>
  <c r="J79" i="2"/>
  <c r="J20" i="2"/>
  <c r="J18" i="2"/>
  <c r="E18" i="2"/>
  <c r="F55" i="2"/>
  <c r="J17" i="2"/>
  <c r="J15" i="2"/>
  <c r="E15" i="2"/>
  <c r="F54" i="2"/>
  <c r="J14" i="2"/>
  <c r="J12" i="2"/>
  <c r="J77" i="2" s="1"/>
  <c r="E7" i="2"/>
  <c r="E73" i="2" s="1"/>
  <c r="L50" i="1"/>
  <c r="AM50" i="1"/>
  <c r="AM49" i="1"/>
  <c r="L49" i="1"/>
  <c r="AM47" i="1"/>
  <c r="L47" i="1"/>
  <c r="L45" i="1"/>
  <c r="L44" i="1"/>
  <c r="BK106" i="3"/>
  <c r="BK600" i="3"/>
  <c r="AS54" i="1"/>
  <c r="BK580" i="3"/>
  <c r="J565" i="3"/>
  <c r="J95" i="2"/>
  <c r="BK138" i="3"/>
  <c r="J513" i="3"/>
  <c r="J414" i="3"/>
  <c r="J542" i="3"/>
  <c r="J353" i="3"/>
  <c r="J568" i="3"/>
  <c r="J120" i="3"/>
  <c r="J292" i="3"/>
  <c r="BK249" i="3"/>
  <c r="BK301" i="3"/>
  <c r="J90" i="2"/>
  <c r="BK484" i="3"/>
  <c r="J198" i="3"/>
  <c r="BK353" i="3"/>
  <c r="BK500" i="3"/>
  <c r="BK241" i="3"/>
  <c r="BK465" i="3"/>
  <c r="J199" i="3"/>
  <c r="J274" i="3"/>
  <c r="BK524" i="3"/>
  <c r="BK86" i="2"/>
  <c r="J215" i="3"/>
  <c r="J500" i="3"/>
  <c r="J600" i="3"/>
  <c r="BK317" i="3"/>
  <c r="BK402" i="3"/>
  <c r="BK446" i="3"/>
  <c r="BK419" i="3"/>
  <c r="J582" i="3"/>
  <c r="BK90" i="2"/>
  <c r="BK596" i="3"/>
  <c r="BK228" i="3"/>
  <c r="J580" i="3"/>
  <c r="J465" i="3"/>
  <c r="J241" i="3"/>
  <c r="BK495" i="3"/>
  <c r="BK591" i="3"/>
  <c r="J113" i="3"/>
  <c r="J310" i="3"/>
  <c r="J91" i="3"/>
  <c r="J335" i="3"/>
  <c r="J504" i="3"/>
  <c r="J596" i="3"/>
  <c r="J495" i="3"/>
  <c r="J301" i="3"/>
  <c r="J492" i="3"/>
  <c r="BK274" i="3"/>
  <c r="J381" i="3"/>
  <c r="BK95" i="2"/>
  <c r="J206" i="3"/>
  <c r="BK381" i="3"/>
  <c r="BK568" i="3"/>
  <c r="J265" i="3"/>
  <c r="BK391" i="3"/>
  <c r="J452" i="3"/>
  <c r="J98" i="3"/>
  <c r="BK145" i="3"/>
  <c r="J155" i="3"/>
  <c r="J134" i="3"/>
  <c r="J468" i="3"/>
  <c r="BK257" i="3"/>
  <c r="J484" i="3"/>
  <c r="J391" i="3"/>
  <c r="J388" i="3"/>
  <c r="BK184" i="3"/>
  <c r="BK504" i="3"/>
  <c r="J34" i="2"/>
  <c r="J427" i="3"/>
  <c r="J591" i="3"/>
  <c r="BK191" i="3"/>
  <c r="BK398" i="3"/>
  <c r="J432" i="3"/>
  <c r="J138" i="3"/>
  <c r="BK176" i="3"/>
  <c r="J106" i="3"/>
  <c r="J160" i="3"/>
  <c r="J402" i="3"/>
  <c r="BK134" i="3"/>
  <c r="J145" i="3"/>
  <c r="BK198" i="3"/>
  <c r="J191" i="3"/>
  <c r="J92" i="2"/>
  <c r="BK206" i="3"/>
  <c r="J446" i="3"/>
  <c r="BK92" i="2"/>
  <c r="BK452" i="3"/>
  <c r="BK362" i="3"/>
  <c r="BK565" i="3"/>
  <c r="J524" i="3"/>
  <c r="J257" i="3"/>
  <c r="J476" i="3"/>
  <c r="BK326" i="3"/>
  <c r="BK513" i="3"/>
  <c r="J362" i="3"/>
  <c r="J100" i="2"/>
  <c r="BK414" i="3"/>
  <c r="BK388" i="3"/>
  <c r="BK100" i="2"/>
  <c r="J419" i="3"/>
  <c r="BK120" i="3"/>
  <c r="BK215" i="3"/>
  <c r="BK461" i="3"/>
  <c r="J410" i="3"/>
  <c r="BK310" i="3"/>
  <c r="BK155" i="3"/>
  <c r="BK113" i="3"/>
  <c r="BK371" i="3"/>
  <c r="BK98" i="3"/>
  <c r="BK335" i="3"/>
  <c r="J572" i="3"/>
  <c r="BK582" i="3"/>
  <c r="J461" i="3"/>
  <c r="BK199" i="3"/>
  <c r="BK432" i="3"/>
  <c r="BK427" i="3"/>
  <c r="J344" i="3"/>
  <c r="J249" i="3"/>
  <c r="BK572" i="3"/>
  <c r="BK292" i="3"/>
  <c r="BK168" i="3"/>
  <c r="J371" i="3"/>
  <c r="J398" i="3"/>
  <c r="J376" i="3"/>
  <c r="F36" i="2"/>
  <c r="J168" i="3"/>
  <c r="J562" i="3"/>
  <c r="J228" i="3"/>
  <c r="J440" i="3"/>
  <c r="BK265" i="3"/>
  <c r="BK492" i="3"/>
  <c r="J317" i="3"/>
  <c r="BK410" i="3"/>
  <c r="J326" i="3"/>
  <c r="J86" i="2"/>
  <c r="BK440" i="3"/>
  <c r="BK283" i="3"/>
  <c r="F34" i="2"/>
  <c r="J184" i="3"/>
  <c r="BK160" i="3"/>
  <c r="J176" i="3"/>
  <c r="BK476" i="3"/>
  <c r="BK344" i="3"/>
  <c r="BK562" i="3"/>
  <c r="J283" i="3"/>
  <c r="BK542" i="3"/>
  <c r="BK376" i="3"/>
  <c r="BK468" i="3"/>
  <c r="BK91" i="3"/>
  <c r="R90" i="3" l="1"/>
  <c r="R85" i="2"/>
  <c r="R84" i="2"/>
  <c r="R83" i="2"/>
  <c r="T159" i="3"/>
  <c r="P273" i="3"/>
  <c r="BK85" i="2"/>
  <c r="J85" i="2"/>
  <c r="J61" i="2" s="1"/>
  <c r="P387" i="3"/>
  <c r="BK90" i="3"/>
  <c r="J90" i="3"/>
  <c r="J61" i="3" s="1"/>
  <c r="R387" i="3"/>
  <c r="P90" i="3"/>
  <c r="T387" i="3"/>
  <c r="BK159" i="3"/>
  <c r="J159" i="3" s="1"/>
  <c r="J62" i="3" s="1"/>
  <c r="BK503" i="3"/>
  <c r="J503" i="3" s="1"/>
  <c r="J68" i="3" s="1"/>
  <c r="T85" i="2"/>
  <c r="T84" i="2"/>
  <c r="T83" i="2" s="1"/>
  <c r="T273" i="3"/>
  <c r="P460" i="3"/>
  <c r="R273" i="3"/>
  <c r="T460" i="3"/>
  <c r="P85" i="2"/>
  <c r="P84" i="2" s="1"/>
  <c r="P83" i="2" s="1"/>
  <c r="AU55" i="1" s="1"/>
  <c r="BK387" i="3"/>
  <c r="J387" i="3"/>
  <c r="J64" i="3"/>
  <c r="R460" i="3"/>
  <c r="BK273" i="3"/>
  <c r="J273" i="3" s="1"/>
  <c r="J63" i="3" s="1"/>
  <c r="BK460" i="3"/>
  <c r="J460" i="3" s="1"/>
  <c r="J65" i="3" s="1"/>
  <c r="T90" i="3"/>
  <c r="P503" i="3"/>
  <c r="P502" i="3"/>
  <c r="R159" i="3"/>
  <c r="R503" i="3"/>
  <c r="R502" i="3" s="1"/>
  <c r="P159" i="3"/>
  <c r="T503" i="3"/>
  <c r="T502" i="3"/>
  <c r="BK99" i="2"/>
  <c r="BK84" i="2" s="1"/>
  <c r="J84" i="2" s="1"/>
  <c r="J60" i="2" s="1"/>
  <c r="BK499" i="3"/>
  <c r="J499" i="3" s="1"/>
  <c r="J66" i="3" s="1"/>
  <c r="J82" i="3"/>
  <c r="BE362" i="3"/>
  <c r="BE376" i="3"/>
  <c r="BE402" i="3"/>
  <c r="F85" i="3"/>
  <c r="BE160" i="3"/>
  <c r="BE206" i="3"/>
  <c r="BE228" i="3"/>
  <c r="BE274" i="3"/>
  <c r="BE484" i="3"/>
  <c r="BE492" i="3"/>
  <c r="BE542" i="3"/>
  <c r="J84" i="3"/>
  <c r="BE106" i="3"/>
  <c r="BE134" i="3"/>
  <c r="BE388" i="3"/>
  <c r="BE446" i="3"/>
  <c r="BE465" i="3"/>
  <c r="BE513" i="3"/>
  <c r="BE335" i="3"/>
  <c r="BE432" i="3"/>
  <c r="BE495" i="3"/>
  <c r="BE524" i="3"/>
  <c r="E48" i="3"/>
  <c r="BE155" i="3"/>
  <c r="BE241" i="3"/>
  <c r="BE301" i="3"/>
  <c r="BE353" i="3"/>
  <c r="BE371" i="3"/>
  <c r="BE419" i="3"/>
  <c r="BE572" i="3"/>
  <c r="BE580" i="3"/>
  <c r="BE582" i="3"/>
  <c r="BE199" i="3"/>
  <c r="BE344" i="3"/>
  <c r="BE468" i="3"/>
  <c r="BE476" i="3"/>
  <c r="BE565" i="3"/>
  <c r="BE596" i="3"/>
  <c r="BE91" i="3"/>
  <c r="BE184" i="3"/>
  <c r="BE198" i="3"/>
  <c r="BE398" i="3"/>
  <c r="BE414" i="3"/>
  <c r="BE427" i="3"/>
  <c r="BE461" i="3"/>
  <c r="BE562" i="3"/>
  <c r="BE568" i="3"/>
  <c r="BE120" i="3"/>
  <c r="BE138" i="3"/>
  <c r="BE292" i="3"/>
  <c r="BE410" i="3"/>
  <c r="BE440" i="3"/>
  <c r="BE504" i="3"/>
  <c r="BE591" i="3"/>
  <c r="BE600" i="3"/>
  <c r="BE265" i="3"/>
  <c r="BE317" i="3"/>
  <c r="J85" i="3"/>
  <c r="BE176" i="3"/>
  <c r="F54" i="3"/>
  <c r="BE113" i="3"/>
  <c r="BE191" i="3"/>
  <c r="BE310" i="3"/>
  <c r="BE391" i="3"/>
  <c r="BE452" i="3"/>
  <c r="BE500" i="3"/>
  <c r="BE98" i="3"/>
  <c r="BE168" i="3"/>
  <c r="BE249" i="3"/>
  <c r="BE381" i="3"/>
  <c r="BE145" i="3"/>
  <c r="BE283" i="3"/>
  <c r="BE257" i="3"/>
  <c r="BE326" i="3"/>
  <c r="BE215" i="3"/>
  <c r="J52" i="2"/>
  <c r="F79" i="2"/>
  <c r="J80" i="2"/>
  <c r="BE86" i="2"/>
  <c r="BE100" i="2"/>
  <c r="BA55" i="1"/>
  <c r="E48" i="2"/>
  <c r="J54" i="2"/>
  <c r="F80" i="2"/>
  <c r="BE90" i="2"/>
  <c r="BB55" i="1"/>
  <c r="BB54" i="1" s="1"/>
  <c r="W31" i="1" s="1"/>
  <c r="BE92" i="2"/>
  <c r="BE95" i="2"/>
  <c r="BC55" i="1"/>
  <c r="AW55" i="1"/>
  <c r="BD55" i="1"/>
  <c r="J34" i="3"/>
  <c r="AW56" i="1" s="1"/>
  <c r="F35" i="3"/>
  <c r="BB56" i="1" s="1"/>
  <c r="F34" i="3"/>
  <c r="BA56" i="1" s="1"/>
  <c r="F37" i="3"/>
  <c r="BD56" i="1" s="1"/>
  <c r="BD54" i="1" s="1"/>
  <c r="W33" i="1" s="1"/>
  <c r="F36" i="3"/>
  <c r="BC56" i="1"/>
  <c r="BC54" i="1" s="1"/>
  <c r="W32" i="1" s="1"/>
  <c r="BA54" i="1" l="1"/>
  <c r="W30" i="1" s="1"/>
  <c r="J99" i="2"/>
  <c r="J63" i="2" s="1"/>
  <c r="T89" i="3"/>
  <c r="T88" i="3"/>
  <c r="P89" i="3"/>
  <c r="P88" i="3"/>
  <c r="AU56" i="1"/>
  <c r="R89" i="3"/>
  <c r="R88" i="3" s="1"/>
  <c r="BK89" i="3"/>
  <c r="BK502" i="3"/>
  <c r="J502" i="3"/>
  <c r="J67" i="3"/>
  <c r="BK83" i="2"/>
  <c r="J83" i="2" s="1"/>
  <c r="J59" i="2" s="1"/>
  <c r="F33" i="2"/>
  <c r="AZ55" i="1"/>
  <c r="F33" i="3"/>
  <c r="AZ56" i="1" s="1"/>
  <c r="AU54" i="1"/>
  <c r="AY54" i="1"/>
  <c r="AX54" i="1"/>
  <c r="J33" i="3"/>
  <c r="AV56" i="1" s="1"/>
  <c r="AT56" i="1" s="1"/>
  <c r="J33" i="2"/>
  <c r="AV55" i="1"/>
  <c r="AT55" i="1"/>
  <c r="AW54" i="1" l="1"/>
  <c r="AK30" i="1" s="1"/>
  <c r="BK88" i="3"/>
  <c r="J88" i="3" s="1"/>
  <c r="J30" i="3" s="1"/>
  <c r="AG56" i="1" s="1"/>
  <c r="J89" i="3"/>
  <c r="J60" i="3"/>
  <c r="AZ54" i="1"/>
  <c r="W29" i="1"/>
  <c r="J30" i="2"/>
  <c r="AG55" i="1"/>
  <c r="AG54" i="1" l="1"/>
  <c r="AK26" i="1" s="1"/>
  <c r="AK35" i="1" s="1"/>
  <c r="J39" i="3"/>
  <c r="J59" i="3"/>
  <c r="J39" i="2"/>
  <c r="AN55" i="1"/>
  <c r="AN56" i="1"/>
  <c r="AV54" i="1"/>
  <c r="AK29" i="1"/>
  <c r="AT54" i="1" l="1"/>
  <c r="AN54" i="1"/>
</calcChain>
</file>

<file path=xl/sharedStrings.xml><?xml version="1.0" encoding="utf-8"?>
<sst xmlns="http://schemas.openxmlformats.org/spreadsheetml/2006/main" count="5874" uniqueCount="832">
  <si>
    <t>Export Komplet</t>
  </si>
  <si>
    <t>VZ</t>
  </si>
  <si>
    <t>2.0</t>
  </si>
  <si>
    <t>ZAMOK</t>
  </si>
  <si>
    <t>False</t>
  </si>
  <si>
    <t>{0dc8c616-fc4d-4949-8c6f-57f6bc61e0b8}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</si>
  <si>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</si>
  <si>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</si>
  <si>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</si>
  <si>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</si>
  <si>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</si>
  <si>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</si>
  <si>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</si>
  <si>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</si>
  <si>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23_008_00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</si>
  <si>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</si>
  <si>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</si>
  <si>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Cyklostezka Po stopách českých králů, úsek podél zámku Králův Dvůr</t>
  </si>
  <si>
    <t>KSO:</t>
  </si>
  <si>
    <t/>
  </si>
  <si>
    <t>CC-CZ:</t>
  </si>
  <si>
    <t>Místo:</t>
  </si>
  <si>
    <t xml:space="preserve"> </t>
  </si>
  <si>
    <t>Datum:</t>
  </si>
  <si>
    <t>14. 5. 2024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</si>
  <si>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</si>
  <si>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</si>
  <si>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</si>
  <si>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</si>
  <si>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</si>
  <si>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</si>
  <si>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</si>
  <si>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</si>
  <si>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</si>
  <si>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</si>
  <si>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</si>
  <si>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</si>
  <si>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</si>
  <si>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</si>
  <si>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</si>
  <si>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</si>
  <si>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</si>
  <si>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</si>
  <si>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</si>
  <si>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</si>
  <si>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</si>
  <si>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</si>
  <si>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</si>
  <si>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</si>
  <si>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</si>
  <si>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</si>
  <si>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</si>
  <si>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</si>
  <si>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</si>
  <si>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</si>
  <si>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</si>
  <si>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</si>
  <si>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</si>
  <si>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</si>
  <si>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</si>
  <si>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</si>
  <si>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</si>
  <si>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</si>
  <si>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</si>
  <si>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</si>
  <si>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</si>
  <si>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</si>
  <si>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</si>
  <si>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</si>
  <si>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</si>
  <si>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</si>
  <si>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</si>
  <si>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</si>
  <si>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</si>
  <si>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 000</t>
  </si>
  <si>
    <t>Vedlejší a ostatní náklady</t>
  </si>
  <si>
    <t>STA</t>
  </si>
  <si>
    <t>1</t>
  </si>
  <si>
    <t>{03f33b48-1899-4fd2-95d5-66bc79aceb17}</t>
  </si>
  <si>
    <t>2</t>
  </si>
  <si>
    <t>SO 201</t>
  </si>
  <si>
    <t>Lávka pro cyklisty</t>
  </si>
  <si>
    <t>{bb574381-4873-42ad-a426-4e753292c556}</t>
  </si>
  <si>
    <t>KRYCÍ LIST SOUPISU PRACÍ</t>
  </si>
  <si>
    <t>Objekt:</t>
  </si>
  <si>
    <t>SO 000 - Vedlejší a ostatní náklady</t>
  </si>
  <si>
    <t>REKAPITULACE ČLENĚNÍ SOUPISU PRACÍ</t>
  </si>
  <si>
    <t>Kód dílu - Popis</t>
  </si>
  <si>
    <t>Cena celkem [CZK]</t>
  </si>
  <si>
    <t>-1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</si>
  <si>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</si>
  <si>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</si>
  <si>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</si>
  <si>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</si>
  <si>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</si>
  <si>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</si>
  <si>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</si>
  <si>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</si>
  <si>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</si>
  <si>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</si>
  <si>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</si>
  <si>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</si>
  <si>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</si>
  <si>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</si>
  <si>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</si>
  <si>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</si>
  <si>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</si>
  <si>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VRN</t>
  </si>
  <si>
    <t>Vedlejší rozpočtové náklady</t>
  </si>
  <si>
    <t>5</t>
  </si>
  <si>
    <t>ROZPOCET</t>
  </si>
  <si>
    <t>VRN1</t>
  </si>
  <si>
    <t>Průzkumné, geodetické a projektové práce</t>
  </si>
  <si>
    <t>K</t>
  </si>
  <si>
    <t>012303000</t>
  </si>
  <si>
    <t>Geodetické práce po výstavbě</t>
  </si>
  <si>
    <t>kpl</t>
  </si>
  <si>
    <t>CS ÚRS 2024 01</t>
  </si>
  <si>
    <t>1024</t>
  </si>
  <si>
    <t>-1346589605</t>
  </si>
  <si>
    <t>Online PSC</t>
  </si>
  <si>
    <t>https://podminky.urs.cz/item/CS_URS_2024_01/012303000</t>
  </si>
  <si>
    <t>VV</t>
  </si>
  <si>
    <t>Zaměření skutečného stavu po dokončení stavby vč.zákresu do katastrální mapy a její digitalizace</t>
  </si>
  <si>
    <t>013294000</t>
  </si>
  <si>
    <t>Ostatní dokumentace - mostní list</t>
  </si>
  <si>
    <t>1739625107</t>
  </si>
  <si>
    <t>https://podminky.urs.cz/item/CS_URS_2024_01/013294000</t>
  </si>
  <si>
    <t>3</t>
  </si>
  <si>
    <t>013294000e</t>
  </si>
  <si>
    <t>Ostatní dokumentace -Vypracování RDS</t>
  </si>
  <si>
    <t>-64842184</t>
  </si>
  <si>
    <t>Vypracování RDS mostu</t>
  </si>
  <si>
    <t>4</t>
  </si>
  <si>
    <t>013294000f</t>
  </si>
  <si>
    <t>Ostatní dokumentace - DOKUMENTACE SKUTEČ PROVEDENÍ V DIGIT FORMĚ</t>
  </si>
  <si>
    <t>2073596811</t>
  </si>
  <si>
    <t>skutečného provedení stavby pro most</t>
  </si>
  <si>
    <t>VRN3</t>
  </si>
  <si>
    <t>Zařízení staveniště</t>
  </si>
  <si>
    <t>VRN4</t>
  </si>
  <si>
    <t>Inženýrská činnost</t>
  </si>
  <si>
    <t>049002000</t>
  </si>
  <si>
    <t>Ostatní inženýrská činnost - Hlavní mostní prohlídka</t>
  </si>
  <si>
    <t>1533147968</t>
  </si>
  <si>
    <t>https://podminky.urs.cz/item/CS_URS_2024_01/049002000</t>
  </si>
  <si>
    <t>SO 201 - Lávka pro cyklisty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</si>
  <si>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</si>
  <si>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</si>
  <si>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</si>
  <si>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</si>
  <si>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</si>
  <si>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9 - Ostatní konstrukce a práce, bourání</t>
  </si>
  <si>
    <t xml:space="preserve">    998 - Přesun hmot</t>
  </si>
  <si>
    <t>PSV - Práce a dodávky PSV</t>
  </si>
  <si>
    <t xml:space="preserve">    711 - Izolace proti vodě, vlhkosti a plynům</t>
  </si>
  <si>
    <t>HSV</t>
  </si>
  <si>
    <t>Práce a dodávky HSV</t>
  </si>
  <si>
    <t>Zemní práce</t>
  </si>
  <si>
    <t>131251104</t>
  </si>
  <si>
    <t>Hloubení nezapažených jam a zářezů strojně s urovnáním dna do předepsaného profilu a spádu v hornině třídy těžitelnosti I skupiny 3 přes 100 do 500 m3</t>
  </si>
  <si>
    <t>m3</t>
  </si>
  <si>
    <t>693641722</t>
  </si>
  <si>
    <t>https://podminky.urs.cz/item/CS_URS_2024_01/131251104</t>
  </si>
  <si>
    <t>OP1</t>
  </si>
  <si>
    <t>5,0*1,0*13,0</t>
  </si>
  <si>
    <t>OP2</t>
  </si>
  <si>
    <t>5,0*1,5*8,95</t>
  </si>
  <si>
    <t>Součet</t>
  </si>
  <si>
    <t>162451105</t>
  </si>
  <si>
    <t>Vodorovné přemístění výkopku nebo sypaniny po suchu na obvyklém dopravním prostředku, bez naložení výkopku, avšak se složením bez rozhrnutí z horniny třídy těžitelnosti I skupiny 1 až 3 na vzdálenost přes 1 000 do 1 500 m</t>
  </si>
  <si>
    <t>1833184255</t>
  </si>
  <si>
    <t>https://podminky.urs.cz/item/CS_URS_2024_01/162451105</t>
  </si>
  <si>
    <t>na meziskládku a zpět</t>
  </si>
  <si>
    <t>zemina pro zpětný zásyp základů</t>
  </si>
  <si>
    <t>43,077*2</t>
  </si>
  <si>
    <t>zemina pro zpětný násyp svahů a kuželů</t>
  </si>
  <si>
    <t>68,98*2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</si>
  <si>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</si>
  <si>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</si>
  <si>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-890159018</t>
  </si>
  <si>
    <t>https://podminky.urs.cz/item/CS_URS_2024_01/162751117</t>
  </si>
  <si>
    <t>na skládku</t>
  </si>
  <si>
    <t>132,125</t>
  </si>
  <si>
    <t>odpočet pro zpětný zásyp a násyp</t>
  </si>
  <si>
    <t>-112,057</t>
  </si>
  <si>
    <t>167151101</t>
  </si>
  <si>
    <t>Nakládání, skládání a překládání neulehlého výkopku nebo sypaniny strojně nakládání, množství do 100 m3, z horniny třídy těžitelnosti I, skupiny 1 až 3</t>
  </si>
  <si>
    <t>18907597</t>
  </si>
  <si>
    <t>https://podminky.urs.cz/item/CS_URS_2024_01/167151101</t>
  </si>
  <si>
    <t>43,077</t>
  </si>
  <si>
    <t>68,98</t>
  </si>
  <si>
    <t>171111103</t>
  </si>
  <si>
    <t>Uložení sypanin do násypů ručně s rozprostřením sypaniny ve vrstvách a s hrubým urovnáním zhutněných z hornin soudržných jakékoliv třídy těžitelnosti</t>
  </si>
  <si>
    <t>1331821425</t>
  </si>
  <si>
    <t>https://podminky.urs.cz/item/CS_URS_2024_01/171111103</t>
  </si>
  <si>
    <t>zenima pro zpětný násyp</t>
  </si>
  <si>
    <t>kužely u křídel</t>
  </si>
  <si>
    <t>(1/3*3,14*1,35*1,35*0,75)/2+(1/3*3,14*1,47*1,35*0,75)*1/3</t>
  </si>
  <si>
    <t>(1/3*3,14*0,88*0,88*0,75)/2+(1/3*3,14*0,62*0,62*0,75)/1/3</t>
  </si>
  <si>
    <t>svahy</t>
  </si>
  <si>
    <t>(2,5*4,2*3,5)*2/2</t>
  </si>
  <si>
    <t>(2,3*3,8*3,5)*2/2</t>
  </si>
  <si>
    <t>6</t>
  </si>
  <si>
    <t>171201221</t>
  </si>
  <si>
    <t>Poplatek za uložení stavebního odpadu na skládce (skládkovné) zeminy a kamení zatříděného do Katalogu odpadů pod kódem 17 05 04</t>
  </si>
  <si>
    <t>t</t>
  </si>
  <si>
    <t>-1349285858</t>
  </si>
  <si>
    <t>https://podminky.urs.cz/item/CS_URS_2024_01/171201221</t>
  </si>
  <si>
    <t>20,068*2,0</t>
  </si>
  <si>
    <t>7</t>
  </si>
  <si>
    <t>171251201</t>
  </si>
  <si>
    <t>Uložení sypaniny na skládky nebo meziskládky bez hutnění s upravením uložené sypaniny do předepsaného tvaru</t>
  </si>
  <si>
    <t>1254761739</t>
  </si>
  <si>
    <t>https://podminky.urs.cz/item/CS_URS_2024_01/171251201</t>
  </si>
  <si>
    <t>8</t>
  </si>
  <si>
    <t>174151101</t>
  </si>
  <si>
    <t>Zásyp sypaninou z jakékoliv horniny strojně s uložením výkopku ve vrstvách se zhutněním jam, šachet, rýh nebo kolem objektů v těchto vykopávkách</t>
  </si>
  <si>
    <t>-840537083</t>
  </si>
  <si>
    <t>https://podminky.urs.cz/item/CS_URS_2024_01/174151101</t>
  </si>
  <si>
    <t>zemina pro zpětný zásyp</t>
  </si>
  <si>
    <t>plocha odměřena z cadu</t>
  </si>
  <si>
    <t>základy</t>
  </si>
  <si>
    <t>2,498*10,5</t>
  </si>
  <si>
    <t>(1,774+0,386)*7,8</t>
  </si>
  <si>
    <t>9</t>
  </si>
  <si>
    <t>182211121</t>
  </si>
  <si>
    <t>Svahování trvalých svahů do projektovaných profilů ručně s potřebným přemístěním výkopku při svahování násypů v jakékoliv hornině</t>
  </si>
  <si>
    <t>m2</t>
  </si>
  <si>
    <t>-1104980716</t>
  </si>
  <si>
    <t>https://podminky.urs.cz/item/CS_URS_2024_01/182211121</t>
  </si>
  <si>
    <t>3,5*(2,2+1,8)*1,5*2</t>
  </si>
  <si>
    <t>Zakládání</t>
  </si>
  <si>
    <t>10</t>
  </si>
  <si>
    <t>212341111</t>
  </si>
  <si>
    <t>Obetonování drenážních trub mezerovitým betonem</t>
  </si>
  <si>
    <t>1687024319</t>
  </si>
  <si>
    <t>https://podminky.urs.cz/item/CS_URS_2024_01/212341111</t>
  </si>
  <si>
    <t>"Drenážní trubka DN150"</t>
  </si>
  <si>
    <t>0,3*0,3*10,5</t>
  </si>
  <si>
    <t>0,3*0,3*7,8</t>
  </si>
  <si>
    <t>11</t>
  </si>
  <si>
    <t>212792312</t>
  </si>
  <si>
    <t>Odvodnění mostní opěry z plastových trub drenážní potrubí HDPE DN 150</t>
  </si>
  <si>
    <t>m</t>
  </si>
  <si>
    <t>1265649719</t>
  </si>
  <si>
    <t>https://podminky.urs.cz/item/CS_URS_2024_01/212792312</t>
  </si>
  <si>
    <t>11,5</t>
  </si>
  <si>
    <t>8,8</t>
  </si>
  <si>
    <t>212972113</t>
  </si>
  <si>
    <t>Opláštění drenážních trub filtrační textilií DN 160</t>
  </si>
  <si>
    <t>202414472</t>
  </si>
  <si>
    <t>https://podminky.urs.cz/item/CS_URS_2024_01/212972113</t>
  </si>
  <si>
    <t>13</t>
  </si>
  <si>
    <t>224511112</t>
  </si>
  <si>
    <t>Maloprofilové vrty průběžným sacím vrtáním průměru přes 195 do 245 mm do úklonu 45° v hl 0 až 25 m v hornině tř. I a II</t>
  </si>
  <si>
    <t>-1004897573</t>
  </si>
  <si>
    <t>https://podminky.urs.cz/item/CS_URS_2024_01/224511112</t>
  </si>
  <si>
    <t>19*8,0</t>
  </si>
  <si>
    <t>16*8,0</t>
  </si>
  <si>
    <t>14</t>
  </si>
  <si>
    <t>227111115</t>
  </si>
  <si>
    <t>Odpažení maloprofilových vrtů průměru přes 195 do 245 mm</t>
  </si>
  <si>
    <t>-401905411</t>
  </si>
  <si>
    <t>https://podminky.urs.cz/item/CS_URS_2024_01/227111115</t>
  </si>
  <si>
    <t>15</t>
  </si>
  <si>
    <t>2278300R</t>
  </si>
  <si>
    <t>Náklady související s vrtáním mikropilot (viz TZ článek 5.1)</t>
  </si>
  <si>
    <t>1867018630</t>
  </si>
  <si>
    <t>16</t>
  </si>
  <si>
    <t>227831R</t>
  </si>
  <si>
    <t>MIKROPILOTY KOMPLET D DO 150MM NA POVRCHU</t>
  </si>
  <si>
    <t>1512920503</t>
  </si>
  <si>
    <t>P</t>
  </si>
  <si>
    <t xml:space="preserve">Poznámka k položce:_x000D_
Položka zahrnuje:_x000D_
Včetně hlav mikropilot._x000D_
- kompletní práce, které jsou nutné pro předepsanou funkci mikropilot_x000D_
- dodání trubek a injekčních hmot, osazení a zainjektování trubek_x000D_
- včetně pomocných konstrukcí (lešení, montážní plošiny a pod.)_x000D_
</t>
  </si>
  <si>
    <t>17</t>
  </si>
  <si>
    <t>273321118</t>
  </si>
  <si>
    <t>Základové konstrukce z betonu železového desky ve výkopu nebo na hlavách pilot C 30/37</t>
  </si>
  <si>
    <t>-1527532230</t>
  </si>
  <si>
    <t>https://podminky.urs.cz/item/CS_URS_2024_01/273321118</t>
  </si>
  <si>
    <t>změřeno z 3D</t>
  </si>
  <si>
    <t>základ</t>
  </si>
  <si>
    <t>u OP1</t>
  </si>
  <si>
    <t>17,48</t>
  </si>
  <si>
    <t>u OP2</t>
  </si>
  <si>
    <t>12,12</t>
  </si>
  <si>
    <t>18</t>
  </si>
  <si>
    <t>273354111</t>
  </si>
  <si>
    <t>Bednění základových konstrukcí desek zřízení</t>
  </si>
  <si>
    <t>-1422795781</t>
  </si>
  <si>
    <t>https://podminky.urs.cz/item/CS_URS_2024_01/273354111</t>
  </si>
  <si>
    <t>pro základ</t>
  </si>
  <si>
    <t>(10,5+2,16*2+2,95*2+4,845)*0,6</t>
  </si>
  <si>
    <t>(7,8+1,885*2+1,7*2+4,8)*0,6</t>
  </si>
  <si>
    <t>pro podkladní beton základu</t>
  </si>
  <si>
    <t>10,9*0,15*2+3,4*0,15*2</t>
  </si>
  <si>
    <t>8,2*0,15*2+3,15*0,15*2</t>
  </si>
  <si>
    <t>19</t>
  </si>
  <si>
    <t>273354211</t>
  </si>
  <si>
    <t>Bednění základových konstrukcí desek odstranění bednění</t>
  </si>
  <si>
    <t>949955510</t>
  </si>
  <si>
    <t>https://podminky.urs.cz/item/CS_URS_2024_01/273354211</t>
  </si>
  <si>
    <t>20</t>
  </si>
  <si>
    <t>274311124</t>
  </si>
  <si>
    <t>Základové konstrukce z betonu prostého pasy, prahy, věnce a ostruhy ve výkopu nebo na hlavách pilot C 12/15</t>
  </si>
  <si>
    <t>783844055</t>
  </si>
  <si>
    <t>https://podminky.urs.cz/item/CS_URS_2024_01/274311124</t>
  </si>
  <si>
    <t>podklad.beton pod drenáž</t>
  </si>
  <si>
    <t>0,5*0,3*10,5</t>
  </si>
  <si>
    <t>0,5*0,3*7,8</t>
  </si>
  <si>
    <t>274311191</t>
  </si>
  <si>
    <t>Základové konstrukce z betonu prostého Příplatek k cenám za betonáž malého rozsahu do 25 m3</t>
  </si>
  <si>
    <t>-2471406</t>
  </si>
  <si>
    <t>https://podminky.urs.cz/item/CS_URS_2024_01/274311191</t>
  </si>
  <si>
    <t>22</t>
  </si>
  <si>
    <t>274354111</t>
  </si>
  <si>
    <t>Bednění základových konstrukcí pasů, prahů, věnců a ostruh zřízení</t>
  </si>
  <si>
    <t>1789053425</t>
  </si>
  <si>
    <t>https://podminky.urs.cz/item/CS_URS_2024_01/274354111</t>
  </si>
  <si>
    <t>pro drenáž</t>
  </si>
  <si>
    <t>0,5*10,5+0,5*0,3*2</t>
  </si>
  <si>
    <t>0,5*7,8+0,5*0,3*2</t>
  </si>
  <si>
    <t>23</t>
  </si>
  <si>
    <t>274354211</t>
  </si>
  <si>
    <t>Bednění základových konstrukcí pasů, prahů, věnců a ostruh odstranění bednění</t>
  </si>
  <si>
    <t>-1761683869</t>
  </si>
  <si>
    <t>https://podminky.urs.cz/item/CS_URS_2024_01/274354211</t>
  </si>
  <si>
    <t>Svislé a kompletní konstrukce</t>
  </si>
  <si>
    <t>24</t>
  </si>
  <si>
    <t>334323118</t>
  </si>
  <si>
    <t>Mostní opěry a úložné prahy z betonu železového C 30/37</t>
  </si>
  <si>
    <t>646333659</t>
  </si>
  <si>
    <t>https://podminky.urs.cz/item/CS_URS_2024_01/334323118</t>
  </si>
  <si>
    <t>dřík</t>
  </si>
  <si>
    <t>7,952</t>
  </si>
  <si>
    <t>3,47</t>
  </si>
  <si>
    <t>25</t>
  </si>
  <si>
    <t>334323191</t>
  </si>
  <si>
    <t>Mostní opěry a úložné prahy z betonu Příplatek k cenám za betonáž malého rozsahu do 25 m3</t>
  </si>
  <si>
    <t>1516962229</t>
  </si>
  <si>
    <t>https://podminky.urs.cz/item/CS_URS_2024_01/334323191</t>
  </si>
  <si>
    <t>26</t>
  </si>
  <si>
    <t>334323218</t>
  </si>
  <si>
    <t>Mostní křídla a závěrné zídky z betonu železového C 30/37</t>
  </si>
  <si>
    <t>-185735298</t>
  </si>
  <si>
    <t>https://podminky.urs.cz/item/CS_URS_2024_01/334323218</t>
  </si>
  <si>
    <t>závěrná zídka a křídla</t>
  </si>
  <si>
    <t>4,024</t>
  </si>
  <si>
    <t>2,26</t>
  </si>
  <si>
    <t>27</t>
  </si>
  <si>
    <t>334323291</t>
  </si>
  <si>
    <t>Mostní křídla a závěrné zídky z betonu Příplatek k cenám za práce malého rozsahu do 25 m3</t>
  </si>
  <si>
    <t>-330749457</t>
  </si>
  <si>
    <t>https://podminky.urs.cz/item/CS_URS_2024_01/334323291</t>
  </si>
  <si>
    <t>28</t>
  </si>
  <si>
    <t>334323318</t>
  </si>
  <si>
    <t>Mostní bloky ložisek z betonu železového C 30/37</t>
  </si>
  <si>
    <t>1035682788</t>
  </si>
  <si>
    <t>https://podminky.urs.cz/item/CS_URS_2024_01/334323318</t>
  </si>
  <si>
    <t>(0,5*0,5*0,21)*2</t>
  </si>
  <si>
    <t>29</t>
  </si>
  <si>
    <t>334351112</t>
  </si>
  <si>
    <t>Bednění mostních opěr a úložných prahů ze systémového bednění zřízení z překližek, pro železobeton</t>
  </si>
  <si>
    <t>434862163</t>
  </si>
  <si>
    <t>https://podminky.urs.cz/item/CS_URS_2024_01/334351112</t>
  </si>
  <si>
    <t>7,82*2+(1,5*0,8)*2</t>
  </si>
  <si>
    <t>3,05*2+(0,66*0,8)*2</t>
  </si>
  <si>
    <t>30</t>
  </si>
  <si>
    <t>334351211</t>
  </si>
  <si>
    <t>Bednění mostních opěr a úložných prahů ze systémového bednění odstranění z překližek</t>
  </si>
  <si>
    <t>-865205086</t>
  </si>
  <si>
    <t>https://podminky.urs.cz/item/CS_URS_2024_01/334351211</t>
  </si>
  <si>
    <t>31</t>
  </si>
  <si>
    <t>334352111</t>
  </si>
  <si>
    <t>Bednění mostních křídel a závěrných zídek ze systémového bednění zřízení z překližek</t>
  </si>
  <si>
    <t>1470387563</t>
  </si>
  <si>
    <t>https://podminky.urs.cz/item/CS_URS_2024_01/334352111</t>
  </si>
  <si>
    <t>13,5*2+7,82+(0,905+3,485+0,485+0,965+3,47+0,5)*0,3</t>
  </si>
  <si>
    <t>7,61*2+3,05+(0,781+1,96+0,5+0,721+1,96+0,5)*0,3</t>
  </si>
  <si>
    <t>32</t>
  </si>
  <si>
    <t>334352211</t>
  </si>
  <si>
    <t>Bednění mostních křídel a závěrných zídek ze systémového bednění odstranění z překližek</t>
  </si>
  <si>
    <t>380732104</t>
  </si>
  <si>
    <t>https://podminky.urs.cz/item/CS_URS_2024_01/334352211</t>
  </si>
  <si>
    <t>33</t>
  </si>
  <si>
    <t>334361216</t>
  </si>
  <si>
    <t>Výztuž betonářská mostních konstrukcí opěr, úložných prahů, křídel, závěrných zídek, bloků ložisek, pilířů a sloupů z oceli 10 505 (R) nebo BSt 500 dříků opěr</t>
  </si>
  <si>
    <t>-943854171</t>
  </si>
  <si>
    <t>https://podminky.urs.cz/item/CS_URS_2024_01/334361216</t>
  </si>
  <si>
    <t>odhad 180 kg/m3</t>
  </si>
  <si>
    <t>7,952*0,18</t>
  </si>
  <si>
    <t>3,47*0,18</t>
  </si>
  <si>
    <t>34</t>
  </si>
  <si>
    <t>334361226</t>
  </si>
  <si>
    <t>Výztuž betonářská mostních konstrukcí opěr, úložných prahů, křídel, závěrných zídek, bloků ložisek, pilířů a sloupů z oceli 10 505 (R) nebo BSt 500 křídel, závěrných zdí</t>
  </si>
  <si>
    <t>-1499239867</t>
  </si>
  <si>
    <t>https://podminky.urs.cz/item/CS_URS_2024_01/334361226</t>
  </si>
  <si>
    <t>4,024*0,18</t>
  </si>
  <si>
    <t>2,26*0,18</t>
  </si>
  <si>
    <t>35</t>
  </si>
  <si>
    <t>334361266</t>
  </si>
  <si>
    <t>Výztuž betonářská mostních konstrukcí opěr, úložných prahů, křídel, závěrných zídek, bloků ložisek, pilířů a sloupů z oceli 10 505 (R) nebo BSt 500 úložných prahů ložisek</t>
  </si>
  <si>
    <t>43261929</t>
  </si>
  <si>
    <t>https://podminky.urs.cz/item/CS_URS_2024_01/334361266</t>
  </si>
  <si>
    <t>odhad 200 kg/m3</t>
  </si>
  <si>
    <t>0,21*0,2</t>
  </si>
  <si>
    <t>36</t>
  </si>
  <si>
    <t>334791112</t>
  </si>
  <si>
    <t>Prostup v betonových zdech z plastových trub průměru do DN 110</t>
  </si>
  <si>
    <t>-1579660648</t>
  </si>
  <si>
    <t>https://podminky.urs.cz/item/CS_URS_2024_01/334791112</t>
  </si>
  <si>
    <t>chránička v závěrné zídce</t>
  </si>
  <si>
    <t>2*0,3*2</t>
  </si>
  <si>
    <t>37</t>
  </si>
  <si>
    <t>388995212</t>
  </si>
  <si>
    <t>Chránička kabelů v římse z trub HDPE přes DN 80 do DN 110</t>
  </si>
  <si>
    <t>1056635199</t>
  </si>
  <si>
    <t>https://podminky.urs.cz/item/CS_URS_2024_01/388995212</t>
  </si>
  <si>
    <t>chránička 2X DN 110</t>
  </si>
  <si>
    <t>1X VO, 1X rezerva</t>
  </si>
  <si>
    <t>40,318*2</t>
  </si>
  <si>
    <t>Vodorovné konstrukce</t>
  </si>
  <si>
    <t>38</t>
  </si>
  <si>
    <t>423173R</t>
  </si>
  <si>
    <t>Dodávka a montáž příhradové ocel. konstrukce včetně provedení PKO</t>
  </si>
  <si>
    <t>kg</t>
  </si>
  <si>
    <t>-634276776</t>
  </si>
  <si>
    <t xml:space="preserve">Poznámka k položce:_x000D_
Položka zahrnuje:_x000D_
- dílenskou dokumentaci, včetně technologického předpisu spojování,_x000D_
- dodání  materiálu  v požadované kvalitě a výroba konstrukce (včetně  pomůcek,  přípravků a prostředků pro výrobu) bez ohledu na náročnost a její hmotnost,_x000D_
- dodání spojovacího materiálu,_x000D_
- zřízení  montážních  a  dilatačních  spojů,  spar, včetně potřebných úprav, vložek, opracování, očištění a ošetření,_x000D_
- podpěr. konstr. a lešení všech druhů pro montáž konstrukcí i doplňkových, včetně požadovaných otvorů, ochranných a bezpečnostních opatření a základů pro tyto konstrukce a lešení,_x000D_
- montáž konstrukce na staveništi, včetně montážních prostředků a pomůcek a zednických výpomocí,                              _x000D_
- výplň, těsnění a tmelení spar a spojů,_x000D_
- všechny druhy ocelového kotvení,_x000D_
- dílenskou přejímku a montážní prohlídku, včetně požadovaných dokladů,_x000D_
- zřízení kotevních otvorů nebo jam, nejsou-li částí jiné konstrukce,_x000D_
- osazení kotvení nebo přímo částí konstrukce do podpůrné konstrukce nebo do zeminy,_x000D_
- výplň kotevních otvorů  (příp.  podlití  patních  desek) maltou,  betonem  nebo  jinou speciální hmotou, vyplnění jam zeminou,_x000D_
- veškeré druhy protikorozní ochrany a nátěry konstrukcí,_x000D_
- zvláštní spojovací prostředky, rozebíratelnost konstrukce,_x000D_
- ochranná opatření před účinky bludných proudů_x000D_
- ochranu před přepětím._x000D_
</t>
  </si>
  <si>
    <t>59814,0</t>
  </si>
  <si>
    <t>39</t>
  </si>
  <si>
    <t>428351111</t>
  </si>
  <si>
    <t>Bednění bloku ložiska zřízení a odstranění</t>
  </si>
  <si>
    <t>122438520</t>
  </si>
  <si>
    <t>https://podminky.urs.cz/item/CS_URS_2024_01/428351111</t>
  </si>
  <si>
    <t>(0,5*0,21*4)*2*2</t>
  </si>
  <si>
    <t>40</t>
  </si>
  <si>
    <t>42861R</t>
  </si>
  <si>
    <t>Osazení a dodání mostního ložiska elastomerové</t>
  </si>
  <si>
    <t>kus</t>
  </si>
  <si>
    <t>-1530550650</t>
  </si>
  <si>
    <t>MOSTNÍ LOŽISKA ELASTOMEROVÁ PRO ZATÍŽ DO 1,0MN</t>
  </si>
  <si>
    <t>2+2</t>
  </si>
  <si>
    <t>41</t>
  </si>
  <si>
    <t>451315124</t>
  </si>
  <si>
    <t>Podkladní a výplňové vrstvy z betonu prostého tloušťky do 150 mm, z betonu C 12/15</t>
  </si>
  <si>
    <t>492858719</t>
  </si>
  <si>
    <t>https://podminky.urs.cz/item/CS_URS_2024_01/451315124</t>
  </si>
  <si>
    <t>pod základy</t>
  </si>
  <si>
    <t>10,9*3,4</t>
  </si>
  <si>
    <t>8,2*3,15</t>
  </si>
  <si>
    <t>42</t>
  </si>
  <si>
    <t>451476111</t>
  </si>
  <si>
    <t>Podkladní vrstva z plastbetonu pod mostními ložisky epoxidová pryskyřice první vrstva tl. 10 mm</t>
  </si>
  <si>
    <t>-1085887638</t>
  </si>
  <si>
    <t>https://podminky.urs.cz/item/CS_URS_2024_01/451476111</t>
  </si>
  <si>
    <t>(0,5*0,5)*2*2</t>
  </si>
  <si>
    <t>43</t>
  </si>
  <si>
    <t>451476112</t>
  </si>
  <si>
    <t>Podkladní vrstva z plastbetonu pod mostními ložisky epoxidová pryskyřice každá další vrstva tl. 10 mm</t>
  </si>
  <si>
    <t>1385019913</t>
  </si>
  <si>
    <t>https://podminky.urs.cz/item/CS_URS_2024_01/451476112</t>
  </si>
  <si>
    <t>celková tl. 30 mm</t>
  </si>
  <si>
    <t>(0,5*0,5)*2*2*2</t>
  </si>
  <si>
    <t>44</t>
  </si>
  <si>
    <t>451576121</t>
  </si>
  <si>
    <t>Podkladní a výplňová vrstva z kameniva tloušťky do 200 mm ze štěrkopísku</t>
  </si>
  <si>
    <t>-1313627249</t>
  </si>
  <si>
    <t>https://podminky.urs.cz/item/CS_URS_2024_01/451576121</t>
  </si>
  <si>
    <t>"ochrana těsnící folie - nad a pod 2xtl. 150 mm"</t>
  </si>
  <si>
    <t>(3,681*10,5)*2</t>
  </si>
  <si>
    <t>(3,417*7,8)*2</t>
  </si>
  <si>
    <t>45</t>
  </si>
  <si>
    <t>452318510</t>
  </si>
  <si>
    <t>Zajišťovací práh z betonu prostého se zvýšenými nároky na prostředí na dně a ve svahu melioračních kanálů s patkami nebo bez patek</t>
  </si>
  <si>
    <t>-1064068936</t>
  </si>
  <si>
    <t>https://podminky.urs.cz/item/CS_URS_2024_01/452318510</t>
  </si>
  <si>
    <t>Patka dlažby u OP2</t>
  </si>
  <si>
    <t>6*0,5*0,8</t>
  </si>
  <si>
    <t>46</t>
  </si>
  <si>
    <t>458311131</t>
  </si>
  <si>
    <t>Výplňové klíny a filtrační vrstvy za opěrou z betonu hutněného po vrstvách filtračního drenážního</t>
  </si>
  <si>
    <t>559041331</t>
  </si>
  <si>
    <t>https://podminky.urs.cz/item/CS_URS_2024_01/458311131</t>
  </si>
  <si>
    <t>"samostatný přechodový klín z mezerovitého betonu"</t>
  </si>
  <si>
    <t>1,226*4,0</t>
  </si>
  <si>
    <t>2,309*4,0</t>
  </si>
  <si>
    <t>47</t>
  </si>
  <si>
    <t>458501111</t>
  </si>
  <si>
    <t>Výplňové klíny za opěrou z kameniva hutněného po vrstvách těženého</t>
  </si>
  <si>
    <t>-40958481</t>
  </si>
  <si>
    <t>https://podminky.urs.cz/item/CS_URS_2024_01/458501111</t>
  </si>
  <si>
    <t>ochranný zásyp s drenážní funkcí</t>
  </si>
  <si>
    <t>1,1*0,5*10,5</t>
  </si>
  <si>
    <t>48</t>
  </si>
  <si>
    <t>458501112</t>
  </si>
  <si>
    <t>Výplňové klíny za opěrou z kameniva hutněného po vrstvách drceného</t>
  </si>
  <si>
    <t>-1506005399</t>
  </si>
  <si>
    <t>https://podminky.urs.cz/item/CS_URS_2024_01/458501112</t>
  </si>
  <si>
    <t>zásyp za opěrou nad těsnící vrstvou</t>
  </si>
  <si>
    <t>5,175*10,5</t>
  </si>
  <si>
    <t>49</t>
  </si>
  <si>
    <t>465513157</t>
  </si>
  <si>
    <t>Dlažba svahu u mostních opěr z upraveného lomového žulového kamene s vyspárováním maltou MC 25, šíře spáry 15 mm do betonového lože C 25/30 tloušťky 200 mm, plochy přes 10 m2</t>
  </si>
  <si>
    <t>689892516</t>
  </si>
  <si>
    <t>https://podminky.urs.cz/item/CS_URS_2024_01/465513157</t>
  </si>
  <si>
    <t>podél dříku a křídel</t>
  </si>
  <si>
    <t>1,27*1,8+4,8*0,925+1,17*1,8</t>
  </si>
  <si>
    <t>3,95*(0,36+0,65)+3,15*4,8</t>
  </si>
  <si>
    <t>Ostatní konstrukce a práce, bourání</t>
  </si>
  <si>
    <t>50</t>
  </si>
  <si>
    <t>9112B10R</t>
  </si>
  <si>
    <t>ZÁBRADLÍ MOSTNÍ SE SVISLOU VÝPLNÍ - DODÁVKA A MONTÁŽ</t>
  </si>
  <si>
    <t>54284544</t>
  </si>
  <si>
    <t>Poznámka k položce:_x000D_
kompletní ocelové zábradlí výšky 1,3 m se svislou výplní. Zábradlí bude kotveno patními plechy a šrouby k horní pásnici příčníků. Do příčníků budou předem vyvrtány otvory.</t>
  </si>
  <si>
    <t>41,4*2</t>
  </si>
  <si>
    <t>51</t>
  </si>
  <si>
    <t>913450R</t>
  </si>
  <si>
    <t>NIVELAČNÍ ZNAČKY KOVOVÉ</t>
  </si>
  <si>
    <t>58327982</t>
  </si>
  <si>
    <t>52</t>
  </si>
  <si>
    <t>916131213</t>
  </si>
  <si>
    <t>Osazení silničního obrubníku betonového se zřízením lože, s vyplněním a zatřením spár cementovou maltou stojatého s boční opěrou z betonu prostého, do lože z betonu prostého</t>
  </si>
  <si>
    <t>-1669151356</t>
  </si>
  <si>
    <t>https://podminky.urs.cz/item/CS_URS_2024_01/916131213</t>
  </si>
  <si>
    <t>podél dlažby z lomového kamene</t>
  </si>
  <si>
    <t>7,4+1,8+1,8</t>
  </si>
  <si>
    <t>3,95*2</t>
  </si>
  <si>
    <t>53</t>
  </si>
  <si>
    <t>M</t>
  </si>
  <si>
    <t>59217072</t>
  </si>
  <si>
    <t>obrubník silniční betonový 1000x100x250mm</t>
  </si>
  <si>
    <t>2097462</t>
  </si>
  <si>
    <t>18,9*1,02 'Přepočtené koeficientem množství</t>
  </si>
  <si>
    <t>54</t>
  </si>
  <si>
    <t>931994101</t>
  </si>
  <si>
    <t>Těsnění spáry betonové konstrukce pásy, profily, tmely těsnicím pásem povrchovým, spáry pracovní</t>
  </si>
  <si>
    <t>-985122825</t>
  </si>
  <si>
    <t>https://podminky.urs.cz/item/CS_URS_2024_01/931994101</t>
  </si>
  <si>
    <t>spára mezi základem a dříkem s křídly</t>
  </si>
  <si>
    <t>10,2+0,3*2+2,7*2+0,8*2+4,8</t>
  </si>
  <si>
    <t>7,5+0,3*2+1,35*2+0,8*2+4,8</t>
  </si>
  <si>
    <t>55</t>
  </si>
  <si>
    <t>9315200R</t>
  </si>
  <si>
    <t>MOSTNÍ ZÁVĚRY POVRCHOVÉ POSUN DO 100MM</t>
  </si>
  <si>
    <t>514638257</t>
  </si>
  <si>
    <t>2*3,4</t>
  </si>
  <si>
    <t>56</t>
  </si>
  <si>
    <t>936942211</t>
  </si>
  <si>
    <t>Zhotovení tabulky s letopočtem opravy nebo větší údržby vložením šablony do bednění</t>
  </si>
  <si>
    <t>1710863834</t>
  </si>
  <si>
    <t>https://podminky.urs.cz/item/CS_URS_2024_01/936942211</t>
  </si>
  <si>
    <t>998</t>
  </si>
  <si>
    <t>Přesun hmot</t>
  </si>
  <si>
    <t>57</t>
  </si>
  <si>
    <t>998212111</t>
  </si>
  <si>
    <t>Přesun hmot pro mosty zděné, betonové monolitické, spřažené ocelobetonové nebo kovové vodorovná dopravní vzdálenost do 100 m výška mostu do 20 m</t>
  </si>
  <si>
    <t>490651275</t>
  </si>
  <si>
    <t>https://podminky.urs.cz/item/CS_URS_2024_01/998212111</t>
  </si>
  <si>
    <t>PSV</t>
  </si>
  <si>
    <t>Práce a dodávky PSV</t>
  </si>
  <si>
    <t>711</t>
  </si>
  <si>
    <t>Izolace proti vodě, vlhkosti a plynům</t>
  </si>
  <si>
    <t>58</t>
  </si>
  <si>
    <t>711111001</t>
  </si>
  <si>
    <t>Provedení izolace proti zemní vlhkosti natěradly a tmely za studena na ploše vodorovné V nátěrem penetračním</t>
  </si>
  <si>
    <t>90348513</t>
  </si>
  <si>
    <t>https://podminky.urs.cz/item/CS_URS_2024_01/711111001</t>
  </si>
  <si>
    <t>29,13-6,9</t>
  </si>
  <si>
    <t>20,189-6,09</t>
  </si>
  <si>
    <t>59</t>
  </si>
  <si>
    <t>711111002</t>
  </si>
  <si>
    <t>Provedení izolace proti zemní vlhkosti natěradly a tmely za studena na ploše vodorovné V nátěrem lakem asfaltovým</t>
  </si>
  <si>
    <t>1685693210</t>
  </si>
  <si>
    <t>https://podminky.urs.cz/item/CS_URS_2024_01/711111002</t>
  </si>
  <si>
    <t>2X ALN</t>
  </si>
  <si>
    <t>36,329*2</t>
  </si>
  <si>
    <t>60</t>
  </si>
  <si>
    <t>711112001</t>
  </si>
  <si>
    <t>Provedení izolace proti zemní vlhkosti natěradly a tmely za studena na ploše svislé S nátěrem penetračním</t>
  </si>
  <si>
    <t>-1531784431</t>
  </si>
  <si>
    <t>https://podminky.urs.cz/item/CS_URS_2024_01/711112001</t>
  </si>
  <si>
    <t>rub závěrných zdí a křídel</t>
  </si>
  <si>
    <t>13,5+7,12</t>
  </si>
  <si>
    <t>7,61+3,05</t>
  </si>
  <si>
    <t>líc opěr a křídel</t>
  </si>
  <si>
    <t>0,215*4,8+4,266+4,412+(0,905+0,965)*0,3</t>
  </si>
  <si>
    <t>0,25*4,8+1,486+1,405+(0,763+0,705)*0,3</t>
  </si>
  <si>
    <t>61</t>
  </si>
  <si>
    <t>711112002</t>
  </si>
  <si>
    <t>Provedení izolace proti zemní vlhkosti natěradly a tmely za studena na ploše svislé S nátěrem lakem asfaltovým</t>
  </si>
  <si>
    <t>142271717</t>
  </si>
  <si>
    <t>https://podminky.urs.cz/item/CS_URS_2024_01/711112002</t>
  </si>
  <si>
    <t>73,283*2</t>
  </si>
  <si>
    <t>62</t>
  </si>
  <si>
    <t>11163150</t>
  </si>
  <si>
    <t>lak penetrační asfaltový</t>
  </si>
  <si>
    <t>-1979132272</t>
  </si>
  <si>
    <t>36,329*0,00025+73,283*0,00035</t>
  </si>
  <si>
    <t>63</t>
  </si>
  <si>
    <t>11163152</t>
  </si>
  <si>
    <t>lak hydroizolační asfaltový</t>
  </si>
  <si>
    <t>-2001434469</t>
  </si>
  <si>
    <t>72,658*0,00035+146,566*0,00045</t>
  </si>
  <si>
    <t>64</t>
  </si>
  <si>
    <t>711416R</t>
  </si>
  <si>
    <t>IZOLACE MOSTOVEK CELOPLOŠ PŘÍMOPOCHOZÍ tl.5 mm</t>
  </si>
  <si>
    <t>-1156560657</t>
  </si>
  <si>
    <t>Poznámka k položce:_x000D_
dodávka a montáž</t>
  </si>
  <si>
    <t>40,3*3,4</t>
  </si>
  <si>
    <t>65</t>
  </si>
  <si>
    <t>711461103</t>
  </si>
  <si>
    <t>Provedení izolace proti povrchové a podpovrchové tlakové vodě fóliemi na ploše vodorovné V přilepenou v plné ploše</t>
  </si>
  <si>
    <t>-1266851313</t>
  </si>
  <si>
    <t>https://podminky.urs.cz/item/CS_URS_2024_01/711461103</t>
  </si>
  <si>
    <t>těsnící geomembrána k drenáži za opěrou a zdmi</t>
  </si>
  <si>
    <t>3,681*10,5</t>
  </si>
  <si>
    <t>3,417*7,8</t>
  </si>
  <si>
    <t>66</t>
  </si>
  <si>
    <t>69341014</t>
  </si>
  <si>
    <t>geomembrána hydroizolační hladká tl 2,5 mm</t>
  </si>
  <si>
    <t>-2020295577</t>
  </si>
  <si>
    <t>65,304*1,05 'Přepočtené koeficientem množství</t>
  </si>
  <si>
    <t>67</t>
  </si>
  <si>
    <t>711491172</t>
  </si>
  <si>
    <t>Provedení doplňků izolace proti vodě textilií na ploše vodorovné V vrstva ochranná</t>
  </si>
  <si>
    <t>217414064</t>
  </si>
  <si>
    <t>https://podminky.urs.cz/item/CS_URS_2024_01/711491172</t>
  </si>
  <si>
    <t>ochrana nátěru spodní stavby</t>
  </si>
  <si>
    <t>68</t>
  </si>
  <si>
    <t>711491272</t>
  </si>
  <si>
    <t>Provedení doplňků izolace proti vodě textilií na ploše svislé S vrstva ochranná</t>
  </si>
  <si>
    <t>-1567876555</t>
  </si>
  <si>
    <t>https://podminky.urs.cz/item/CS_URS_2024_01/711491272</t>
  </si>
  <si>
    <t>73,283</t>
  </si>
  <si>
    <t>69</t>
  </si>
  <si>
    <t>69311083</t>
  </si>
  <si>
    <t>geotextilie netkaná separační, ochranná, filtrační, drenážní PP 600g/m2</t>
  </si>
  <si>
    <t>2075980626</t>
  </si>
  <si>
    <t>36,329+73,283</t>
  </si>
  <si>
    <t>109,612*1,02 'Přepočtené koeficientem množství</t>
  </si>
  <si>
    <t>70</t>
  </si>
  <si>
    <t>998711101</t>
  </si>
  <si>
    <t>Přesun hmot pro izolace proti vodě, vlhkosti a plynům stanovený z hmotnosti přesunovaného materiálu vodorovná dopravní vzdálenost do 50 m základní v objektech výšky do 6 m</t>
  </si>
  <si>
    <t>1274898990</t>
  </si>
  <si>
    <t>https://podminky.urs.cz/item/CS_URS_2024_01/998711101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</si>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</sst>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charset val="238"/>
    </font>
    <font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0" fillId="0" borderId="0" applyNumberFormat="0" applyFill="0" applyBorder="0" applyAlignment="0" applyProtection="0"/>
  </cellStyleXfs>
  <cellXfs count="31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7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0" borderId="16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21" fillId="4" borderId="9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5" xfId="0" applyNumberFormat="1" applyFont="1" applyBorder="1" applyAlignment="1">
      <alignment vertical="center"/>
    </xf>
    <xf numFmtId="4" fontId="19" fillId="0" borderId="0" xfId="0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4" fontId="19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5" xfId="0" applyNumberFormat="1" applyFont="1" applyBorder="1" applyAlignment="1">
      <alignment vertical="center"/>
    </xf>
    <xf numFmtId="4" fontId="28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4" fontId="28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166" fontId="28" fillId="0" borderId="21" xfId="0" applyNumberFormat="1" applyFont="1" applyBorder="1" applyAlignment="1">
      <alignment vertical="center"/>
    </xf>
    <xf numFmtId="4" fontId="28" fillId="0" borderId="22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21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0" fontId="21" fillId="4" borderId="19" xfId="0" applyFont="1" applyFill="1" applyBorder="1" applyAlignment="1">
      <alignment horizontal="center" vertical="center" wrapText="1"/>
    </xf>
    <xf numFmtId="4" fontId="23" fillId="0" borderId="0" xfId="0" applyNumberFormat="1" applyFont="1"/>
    <xf numFmtId="166" fontId="31" fillId="0" borderId="13" xfId="0" applyNumberFormat="1" applyFont="1" applyBorder="1"/>
    <xf numFmtId="166" fontId="31" fillId="0" borderId="14" xfId="0" applyNumberFormat="1" applyFont="1" applyBorder="1"/>
    <xf numFmtId="4" fontId="32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5" xfId="0" applyFont="1" applyBorder="1"/>
    <xf numFmtId="166" fontId="8" fillId="0" borderId="0" xfId="0" applyNumberFormat="1" applyFont="1"/>
    <xf numFmtId="166" fontId="8" fillId="0" borderId="16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1" fillId="0" borderId="23" xfId="0" applyFont="1" applyBorder="1" applyAlignment="1">
      <alignment horizontal="center" vertical="center"/>
    </xf>
    <xf numFmtId="49" fontId="21" fillId="0" borderId="23" xfId="0" applyNumberFormat="1" applyFont="1" applyBorder="1" applyAlignment="1">
      <alignment horizontal="left" vertical="center" wrapText="1"/>
    </xf>
    <xf numFmtId="0" fontId="21" fillId="0" borderId="23" xfId="0" applyFont="1" applyBorder="1" applyAlignment="1">
      <alignment horizontal="left" vertical="center" wrapText="1"/>
    </xf>
    <xf numFmtId="0" fontId="21" fillId="0" borderId="23" xfId="0" applyFont="1" applyBorder="1" applyAlignment="1">
      <alignment horizontal="center" vertical="center" wrapText="1"/>
    </xf>
    <xf numFmtId="167" fontId="21" fillId="0" borderId="23" xfId="0" applyNumberFormat="1" applyFont="1" applyBorder="1" applyAlignment="1">
      <alignment vertical="center"/>
    </xf>
    <xf numFmtId="4" fontId="21" fillId="2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>
      <alignment vertical="center"/>
    </xf>
    <xf numFmtId="0" fontId="22" fillId="2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Alignment="1">
      <alignment horizontal="center" vertical="center"/>
    </xf>
    <xf numFmtId="166" fontId="22" fillId="0" borderId="0" xfId="0" applyNumberFormat="1" applyFont="1" applyAlignment="1">
      <alignment vertical="center"/>
    </xf>
    <xf numFmtId="166" fontId="22" fillId="0" borderId="16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3" fillId="0" borderId="0" xfId="0" applyFont="1" applyAlignment="1">
      <alignment horizontal="left" vertical="center"/>
    </xf>
    <xf numFmtId="0" fontId="34" fillId="0" borderId="0" xfId="1" applyFont="1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36" fillId="0" borderId="0" xfId="0" applyFont="1" applyAlignment="1">
      <alignment vertical="center" wrapText="1"/>
    </xf>
    <xf numFmtId="0" fontId="37" fillId="0" borderId="23" xfId="0" applyFont="1" applyBorder="1" applyAlignment="1">
      <alignment horizontal="center" vertical="center"/>
    </xf>
    <xf numFmtId="49" fontId="37" fillId="0" borderId="23" xfId="0" applyNumberFormat="1" applyFont="1" applyBorder="1" applyAlignment="1">
      <alignment horizontal="left" vertical="center" wrapText="1"/>
    </xf>
    <xf numFmtId="0" fontId="37" fillId="0" borderId="23" xfId="0" applyFont="1" applyBorder="1" applyAlignment="1">
      <alignment horizontal="left" vertical="center" wrapText="1"/>
    </xf>
    <xf numFmtId="0" fontId="37" fillId="0" borderId="23" xfId="0" applyFont="1" applyBorder="1" applyAlignment="1">
      <alignment horizontal="center" vertical="center" wrapText="1"/>
    </xf>
    <xf numFmtId="167" fontId="37" fillId="0" borderId="23" xfId="0" applyNumberFormat="1" applyFont="1" applyBorder="1" applyAlignment="1">
      <alignment vertical="center"/>
    </xf>
    <xf numFmtId="4" fontId="37" fillId="2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>
      <alignment vertical="center"/>
    </xf>
    <xf numFmtId="0" fontId="38" fillId="0" borderId="4" xfId="0" applyFont="1" applyBorder="1" applyAlignment="1">
      <alignment vertical="center"/>
    </xf>
    <xf numFmtId="0" fontId="37" fillId="2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39" fillId="0" borderId="24" xfId="0" applyFont="1" applyBorder="1" applyAlignment="1">
      <alignment vertical="center" wrapText="1"/>
    </xf>
    <xf numFmtId="0" fontId="39" fillId="0" borderId="25" xfId="0" applyFont="1" applyBorder="1" applyAlignment="1">
      <alignment vertical="center" wrapText="1"/>
    </xf>
    <xf numFmtId="0" fontId="39" fillId="0" borderId="26" xfId="0" applyFont="1" applyBorder="1" applyAlignment="1">
      <alignment vertical="center" wrapText="1"/>
    </xf>
    <xf numFmtId="0" fontId="39" fillId="0" borderId="27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0" fontId="39" fillId="0" borderId="27" xfId="0" applyFont="1" applyBorder="1" applyAlignment="1">
      <alignment vertical="center" wrapText="1"/>
    </xf>
    <xf numFmtId="0" fontId="39" fillId="0" borderId="28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27" xfId="0" applyFont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vertical="center"/>
    </xf>
    <xf numFmtId="49" fontId="42" fillId="0" borderId="1" xfId="0" applyNumberFormat="1" applyFont="1" applyBorder="1" applyAlignment="1">
      <alignment vertical="center" wrapText="1"/>
    </xf>
    <xf numFmtId="0" fontId="39" fillId="0" borderId="30" xfId="0" applyFont="1" applyBorder="1" applyAlignment="1">
      <alignment vertical="center" wrapText="1"/>
    </xf>
    <xf numFmtId="0" fontId="44" fillId="0" borderId="29" xfId="0" applyFont="1" applyBorder="1" applyAlignment="1">
      <alignment vertical="center" wrapText="1"/>
    </xf>
    <xf numFmtId="0" fontId="39" fillId="0" borderId="31" xfId="0" applyFont="1" applyBorder="1" applyAlignment="1">
      <alignment vertical="center" wrapText="1"/>
    </xf>
    <xf numFmtId="0" fontId="39" fillId="0" borderId="1" xfId="0" applyFont="1" applyBorder="1" applyAlignment="1">
      <alignment vertical="top"/>
    </xf>
    <xf numFmtId="0" fontId="39" fillId="0" borderId="0" xfId="0" applyFont="1" applyAlignment="1">
      <alignment vertical="top"/>
    </xf>
    <xf numFmtId="0" fontId="39" fillId="0" borderId="24" xfId="0" applyFont="1" applyBorder="1" applyAlignment="1">
      <alignment horizontal="left" vertical="center"/>
    </xf>
    <xf numFmtId="0" fontId="39" fillId="0" borderId="25" xfId="0" applyFont="1" applyBorder="1" applyAlignment="1">
      <alignment horizontal="left" vertical="center"/>
    </xf>
    <xf numFmtId="0" fontId="39" fillId="0" borderId="26" xfId="0" applyFont="1" applyBorder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39" fillId="0" borderId="28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41" fillId="0" borderId="29" xfId="0" applyFont="1" applyBorder="1" applyAlignment="1">
      <alignment horizontal="center" vertical="center"/>
    </xf>
    <xf numFmtId="0" fontId="45" fillId="0" borderId="29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39" fillId="0" borderId="30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left" vertical="center" wrapText="1"/>
    </xf>
    <xf numFmtId="0" fontId="39" fillId="0" borderId="25" xfId="0" applyFont="1" applyBorder="1" applyAlignment="1">
      <alignment horizontal="left" vertical="center" wrapText="1"/>
    </xf>
    <xf numFmtId="0" fontId="39" fillId="0" borderId="26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/>
    </xf>
    <xf numFmtId="0" fontId="43" fillId="0" borderId="28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 wrapText="1"/>
    </xf>
    <xf numFmtId="0" fontId="43" fillId="0" borderId="29" xfId="0" applyFont="1" applyBorder="1" applyAlignment="1">
      <alignment horizontal="left" vertical="center" wrapText="1"/>
    </xf>
    <xf numFmtId="0" fontId="43" fillId="0" borderId="3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center" vertical="top"/>
    </xf>
    <xf numFmtId="0" fontId="43" fillId="0" borderId="30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5" fillId="0" borderId="0" xfId="0" applyFont="1" applyAlignment="1">
      <alignment vertical="center"/>
    </xf>
    <xf numFmtId="0" fontId="41" fillId="0" borderId="1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42" fillId="0" borderId="1" xfId="0" applyFont="1" applyBorder="1" applyAlignment="1">
      <alignment vertical="top"/>
    </xf>
    <xf numFmtId="49" fontId="42" fillId="0" borderId="1" xfId="0" applyNumberFormat="1" applyFont="1" applyBorder="1" applyAlignment="1">
      <alignment horizontal="left" vertical="center"/>
    </xf>
    <xf numFmtId="0" fontId="48" fillId="0" borderId="27" xfId="0" applyFont="1" applyBorder="1" applyAlignment="1">
      <alignment horizontal="left" vertical="center"/>
    </xf>
    <xf numFmtId="0" fontId="49" fillId="0" borderId="1" xfId="0" applyFont="1" applyBorder="1" applyAlignment="1">
      <alignment vertical="top"/>
    </xf>
    <xf numFmtId="0" fontId="49" fillId="0" borderId="1" xfId="0" applyFont="1" applyBorder="1" applyAlignment="1">
      <alignment horizontal="left" vertical="center"/>
    </xf>
    <xf numFmtId="0" fontId="49" fillId="0" borderId="1" xfId="0" applyFont="1" applyBorder="1" applyAlignment="1">
      <alignment horizontal="center" vertical="center"/>
    </xf>
    <xf numFmtId="49" fontId="49" fillId="0" borderId="1" xfId="0" applyNumberFormat="1" applyFont="1" applyBorder="1" applyAlignment="1">
      <alignment horizontal="left" vertical="center"/>
    </xf>
    <xf numFmtId="0" fontId="48" fillId="0" borderId="28" xfId="0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1" fillId="0" borderId="29" xfId="0" applyFont="1" applyBorder="1" applyAlignment="1">
      <alignment horizontal="left"/>
    </xf>
    <xf numFmtId="0" fontId="45" fillId="0" borderId="29" xfId="0" applyFont="1" applyBorder="1"/>
    <xf numFmtId="0" fontId="39" fillId="0" borderId="27" xfId="0" applyFont="1" applyBorder="1" applyAlignment="1">
      <alignment vertical="top"/>
    </xf>
    <xf numFmtId="0" fontId="39" fillId="0" borderId="28" xfId="0" applyFont="1" applyBorder="1" applyAlignment="1">
      <alignment vertical="top"/>
    </xf>
    <xf numFmtId="0" fontId="39" fillId="0" borderId="30" xfId="0" applyFont="1" applyBorder="1" applyAlignment="1">
      <alignment vertical="top"/>
    </xf>
    <xf numFmtId="0" fontId="39" fillId="0" borderId="29" xfId="0" applyFont="1" applyBorder="1" applyAlignment="1">
      <alignment vertical="top"/>
    </xf>
    <xf numFmtId="0" fontId="39" fillId="0" borderId="31" xfId="0" applyFont="1" applyBorder="1" applyAlignment="1">
      <alignment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4" borderId="7" xfId="0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right"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42" fillId="0" borderId="1" xfId="0" applyFont="1" applyBorder="1" applyAlignment="1">
      <alignment horizontal="left" vertical="center" wrapText="1"/>
    </xf>
    <xf numFmtId="0" fontId="41" fillId="0" borderId="29" xfId="0" applyFont="1" applyBorder="1" applyAlignment="1">
      <alignment horizontal="left" wrapText="1"/>
    </xf>
    <xf numFmtId="0" fontId="40" fillId="0" borderId="1" xfId="0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left" vertical="center" wrapText="1"/>
    </xf>
    <xf numFmtId="0" fontId="40" fillId="0" borderId="1" xfId="0" applyFont="1" applyBorder="1" applyAlignment="1">
      <alignment horizontal="center" vertical="center"/>
    </xf>
    <xf numFmtId="0" fontId="41" fillId="0" borderId="29" xfId="0" applyFont="1" applyBorder="1" applyAlignment="1">
      <alignment horizontal="left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top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4_01/049002000" TargetMode="External"/><Relationship Id="rId2" Type="http://schemas.openxmlformats.org/officeDocument/2006/relationships/hyperlink" Target="https://podminky.urs.cz/item/CS_URS_2024_01/013294000" TargetMode="External"/><Relationship Id="rId1" Type="http://schemas.openxmlformats.org/officeDocument/2006/relationships/hyperlink" Target="https://podminky.urs.cz/item/CS_URS_2024_01/012303000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4_01/224511112" TargetMode="External"/><Relationship Id="rId18" Type="http://schemas.openxmlformats.org/officeDocument/2006/relationships/hyperlink" Target="https://podminky.urs.cz/item/CS_URS_2024_01/274311124" TargetMode="External"/><Relationship Id="rId26" Type="http://schemas.openxmlformats.org/officeDocument/2006/relationships/hyperlink" Target="https://podminky.urs.cz/item/CS_URS_2024_01/334323318" TargetMode="External"/><Relationship Id="rId39" Type="http://schemas.openxmlformats.org/officeDocument/2006/relationships/hyperlink" Target="https://podminky.urs.cz/item/CS_URS_2024_01/451476112" TargetMode="External"/><Relationship Id="rId21" Type="http://schemas.openxmlformats.org/officeDocument/2006/relationships/hyperlink" Target="https://podminky.urs.cz/item/CS_URS_2024_01/274354211" TargetMode="External"/><Relationship Id="rId34" Type="http://schemas.openxmlformats.org/officeDocument/2006/relationships/hyperlink" Target="https://podminky.urs.cz/item/CS_URS_2024_01/334791112" TargetMode="External"/><Relationship Id="rId42" Type="http://schemas.openxmlformats.org/officeDocument/2006/relationships/hyperlink" Target="https://podminky.urs.cz/item/CS_URS_2024_01/458311131" TargetMode="External"/><Relationship Id="rId47" Type="http://schemas.openxmlformats.org/officeDocument/2006/relationships/hyperlink" Target="https://podminky.urs.cz/item/CS_URS_2024_01/931994101" TargetMode="External"/><Relationship Id="rId50" Type="http://schemas.openxmlformats.org/officeDocument/2006/relationships/hyperlink" Target="https://podminky.urs.cz/item/CS_URS_2024_01/711111001" TargetMode="External"/><Relationship Id="rId55" Type="http://schemas.openxmlformats.org/officeDocument/2006/relationships/hyperlink" Target="https://podminky.urs.cz/item/CS_URS_2024_01/711491172" TargetMode="External"/><Relationship Id="rId7" Type="http://schemas.openxmlformats.org/officeDocument/2006/relationships/hyperlink" Target="https://podminky.urs.cz/item/CS_URS_2024_01/171251201" TargetMode="External"/><Relationship Id="rId2" Type="http://schemas.openxmlformats.org/officeDocument/2006/relationships/hyperlink" Target="https://podminky.urs.cz/item/CS_URS_2024_01/162451105" TargetMode="External"/><Relationship Id="rId16" Type="http://schemas.openxmlformats.org/officeDocument/2006/relationships/hyperlink" Target="https://podminky.urs.cz/item/CS_URS_2024_01/273354111" TargetMode="External"/><Relationship Id="rId29" Type="http://schemas.openxmlformats.org/officeDocument/2006/relationships/hyperlink" Target="https://podminky.urs.cz/item/CS_URS_2024_01/334352111" TargetMode="External"/><Relationship Id="rId11" Type="http://schemas.openxmlformats.org/officeDocument/2006/relationships/hyperlink" Target="https://podminky.urs.cz/item/CS_URS_2024_01/212792312" TargetMode="External"/><Relationship Id="rId24" Type="http://schemas.openxmlformats.org/officeDocument/2006/relationships/hyperlink" Target="https://podminky.urs.cz/item/CS_URS_2024_01/334323218" TargetMode="External"/><Relationship Id="rId32" Type="http://schemas.openxmlformats.org/officeDocument/2006/relationships/hyperlink" Target="https://podminky.urs.cz/item/CS_URS_2024_01/334361226" TargetMode="External"/><Relationship Id="rId37" Type="http://schemas.openxmlformats.org/officeDocument/2006/relationships/hyperlink" Target="https://podminky.urs.cz/item/CS_URS_2024_01/451315124" TargetMode="External"/><Relationship Id="rId40" Type="http://schemas.openxmlformats.org/officeDocument/2006/relationships/hyperlink" Target="https://podminky.urs.cz/item/CS_URS_2024_01/451576121" TargetMode="External"/><Relationship Id="rId45" Type="http://schemas.openxmlformats.org/officeDocument/2006/relationships/hyperlink" Target="https://podminky.urs.cz/item/CS_URS_2024_01/465513157" TargetMode="External"/><Relationship Id="rId53" Type="http://schemas.openxmlformats.org/officeDocument/2006/relationships/hyperlink" Target="https://podminky.urs.cz/item/CS_URS_2024_01/711112002" TargetMode="External"/><Relationship Id="rId58" Type="http://schemas.openxmlformats.org/officeDocument/2006/relationships/drawing" Target="../drawings/drawing3.xml"/><Relationship Id="rId5" Type="http://schemas.openxmlformats.org/officeDocument/2006/relationships/hyperlink" Target="https://podminky.urs.cz/item/CS_URS_2024_01/171111103" TargetMode="External"/><Relationship Id="rId19" Type="http://schemas.openxmlformats.org/officeDocument/2006/relationships/hyperlink" Target="https://podminky.urs.cz/item/CS_URS_2024_01/274311191" TargetMode="External"/><Relationship Id="rId4" Type="http://schemas.openxmlformats.org/officeDocument/2006/relationships/hyperlink" Target="https://podminky.urs.cz/item/CS_URS_2024_01/167151101" TargetMode="External"/><Relationship Id="rId9" Type="http://schemas.openxmlformats.org/officeDocument/2006/relationships/hyperlink" Target="https://podminky.urs.cz/item/CS_URS_2024_01/182211121" TargetMode="External"/><Relationship Id="rId14" Type="http://schemas.openxmlformats.org/officeDocument/2006/relationships/hyperlink" Target="https://podminky.urs.cz/item/CS_URS_2024_01/227111115" TargetMode="External"/><Relationship Id="rId22" Type="http://schemas.openxmlformats.org/officeDocument/2006/relationships/hyperlink" Target="https://podminky.urs.cz/item/CS_URS_2024_01/334323118" TargetMode="External"/><Relationship Id="rId27" Type="http://schemas.openxmlformats.org/officeDocument/2006/relationships/hyperlink" Target="https://podminky.urs.cz/item/CS_URS_2024_01/334351112" TargetMode="External"/><Relationship Id="rId30" Type="http://schemas.openxmlformats.org/officeDocument/2006/relationships/hyperlink" Target="https://podminky.urs.cz/item/CS_URS_2024_01/334352211" TargetMode="External"/><Relationship Id="rId35" Type="http://schemas.openxmlformats.org/officeDocument/2006/relationships/hyperlink" Target="https://podminky.urs.cz/item/CS_URS_2024_01/388995212" TargetMode="External"/><Relationship Id="rId43" Type="http://schemas.openxmlformats.org/officeDocument/2006/relationships/hyperlink" Target="https://podminky.urs.cz/item/CS_URS_2024_01/458501111" TargetMode="External"/><Relationship Id="rId48" Type="http://schemas.openxmlformats.org/officeDocument/2006/relationships/hyperlink" Target="https://podminky.urs.cz/item/CS_URS_2024_01/936942211" TargetMode="External"/><Relationship Id="rId56" Type="http://schemas.openxmlformats.org/officeDocument/2006/relationships/hyperlink" Target="https://podminky.urs.cz/item/CS_URS_2024_01/711491272" TargetMode="External"/><Relationship Id="rId8" Type="http://schemas.openxmlformats.org/officeDocument/2006/relationships/hyperlink" Target="https://podminky.urs.cz/item/CS_URS_2024_01/174151101" TargetMode="External"/><Relationship Id="rId51" Type="http://schemas.openxmlformats.org/officeDocument/2006/relationships/hyperlink" Target="https://podminky.urs.cz/item/CS_URS_2024_01/711111002" TargetMode="External"/><Relationship Id="rId3" Type="http://schemas.openxmlformats.org/officeDocument/2006/relationships/hyperlink" Target="https://podminky.urs.cz/item/CS_URS_2024_01/162751117" TargetMode="External"/><Relationship Id="rId12" Type="http://schemas.openxmlformats.org/officeDocument/2006/relationships/hyperlink" Target="https://podminky.urs.cz/item/CS_URS_2024_01/212972113" TargetMode="External"/><Relationship Id="rId17" Type="http://schemas.openxmlformats.org/officeDocument/2006/relationships/hyperlink" Target="https://podminky.urs.cz/item/CS_URS_2024_01/273354211" TargetMode="External"/><Relationship Id="rId25" Type="http://schemas.openxmlformats.org/officeDocument/2006/relationships/hyperlink" Target="https://podminky.urs.cz/item/CS_URS_2024_01/334323291" TargetMode="External"/><Relationship Id="rId33" Type="http://schemas.openxmlformats.org/officeDocument/2006/relationships/hyperlink" Target="https://podminky.urs.cz/item/CS_URS_2024_01/334361266" TargetMode="External"/><Relationship Id="rId38" Type="http://schemas.openxmlformats.org/officeDocument/2006/relationships/hyperlink" Target="https://podminky.urs.cz/item/CS_URS_2024_01/451476111" TargetMode="External"/><Relationship Id="rId46" Type="http://schemas.openxmlformats.org/officeDocument/2006/relationships/hyperlink" Target="https://podminky.urs.cz/item/CS_URS_2024_01/916131213" TargetMode="External"/><Relationship Id="rId20" Type="http://schemas.openxmlformats.org/officeDocument/2006/relationships/hyperlink" Target="https://podminky.urs.cz/item/CS_URS_2024_01/274354111" TargetMode="External"/><Relationship Id="rId41" Type="http://schemas.openxmlformats.org/officeDocument/2006/relationships/hyperlink" Target="https://podminky.urs.cz/item/CS_URS_2024_01/452318510" TargetMode="External"/><Relationship Id="rId54" Type="http://schemas.openxmlformats.org/officeDocument/2006/relationships/hyperlink" Target="https://podminky.urs.cz/item/CS_URS_2024_01/711461103" TargetMode="External"/><Relationship Id="rId1" Type="http://schemas.openxmlformats.org/officeDocument/2006/relationships/hyperlink" Target="https://podminky.urs.cz/item/CS_URS_2024_01/131251104" TargetMode="External"/><Relationship Id="rId6" Type="http://schemas.openxmlformats.org/officeDocument/2006/relationships/hyperlink" Target="https://podminky.urs.cz/item/CS_URS_2024_01/171201221" TargetMode="External"/><Relationship Id="rId15" Type="http://schemas.openxmlformats.org/officeDocument/2006/relationships/hyperlink" Target="https://podminky.urs.cz/item/CS_URS_2024_01/273321118" TargetMode="External"/><Relationship Id="rId23" Type="http://schemas.openxmlformats.org/officeDocument/2006/relationships/hyperlink" Target="https://podminky.urs.cz/item/CS_URS_2024_01/334323191" TargetMode="External"/><Relationship Id="rId28" Type="http://schemas.openxmlformats.org/officeDocument/2006/relationships/hyperlink" Target="https://podminky.urs.cz/item/CS_URS_2024_01/334351211" TargetMode="External"/><Relationship Id="rId36" Type="http://schemas.openxmlformats.org/officeDocument/2006/relationships/hyperlink" Target="https://podminky.urs.cz/item/CS_URS_2024_01/428351111" TargetMode="External"/><Relationship Id="rId49" Type="http://schemas.openxmlformats.org/officeDocument/2006/relationships/hyperlink" Target="https://podminky.urs.cz/item/CS_URS_2024_01/998212111" TargetMode="External"/><Relationship Id="rId57" Type="http://schemas.openxmlformats.org/officeDocument/2006/relationships/hyperlink" Target="https://podminky.urs.cz/item/CS_URS_2024_01/998711101" TargetMode="External"/><Relationship Id="rId10" Type="http://schemas.openxmlformats.org/officeDocument/2006/relationships/hyperlink" Target="https://podminky.urs.cz/item/CS_URS_2024_01/212341111" TargetMode="External"/><Relationship Id="rId31" Type="http://schemas.openxmlformats.org/officeDocument/2006/relationships/hyperlink" Target="https://podminky.urs.cz/item/CS_URS_2024_01/334361216" TargetMode="External"/><Relationship Id="rId44" Type="http://schemas.openxmlformats.org/officeDocument/2006/relationships/hyperlink" Target="https://podminky.urs.cz/item/CS_URS_2024_01/458501112" TargetMode="External"/><Relationship Id="rId52" Type="http://schemas.openxmlformats.org/officeDocument/2006/relationships/hyperlink" Target="https://podminky.urs.cz/item/CS_URS_2024_01/711112001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58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ht="36.950000000000003" customHeight="1">
      <c r="AR2" s="268"/>
      <c r="AS2" s="268"/>
      <c r="AT2" s="268"/>
      <c r="AU2" s="268"/>
      <c r="AV2" s="268"/>
      <c r="AW2" s="268"/>
      <c r="AX2" s="268"/>
      <c r="AY2" s="268"/>
      <c r="AZ2" s="268"/>
      <c r="BA2" s="268"/>
      <c r="BB2" s="268"/>
      <c r="BC2" s="268"/>
      <c r="BD2" s="268"/>
      <c r="BE2" s="268"/>
      <c r="BS2" s="17" t="s">
        <v>6</v>
      </c>
      <c r="BT2" s="17" t="s">
        <v>7</v>
      </c>
    </row>
    <row r="3" spans="1:74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ht="24.95" customHeight="1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pans="1:74" ht="12" customHeight="1">
      <c r="B5" s="20"/>
      <c r="D5" s="24" t="s">
        <v>13</v>
      </c>
      <c r="K5" s="267" t="s">
        <v>14</v>
      </c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  <c r="X5" s="268"/>
      <c r="Y5" s="268"/>
      <c r="Z5" s="268"/>
      <c r="AA5" s="268"/>
      <c r="AB5" s="268"/>
      <c r="AC5" s="268"/>
      <c r="AD5" s="268"/>
      <c r="AE5" s="268"/>
      <c r="AF5" s="268"/>
      <c r="AG5" s="268"/>
      <c r="AH5" s="268"/>
      <c r="AI5" s="268"/>
      <c r="AJ5" s="268"/>
      <c r="AK5" s="268"/>
      <c r="AL5" s="268"/>
      <c r="AM5" s="268"/>
      <c r="AN5" s="268"/>
      <c r="AO5" s="268"/>
      <c r="AR5" s="20"/>
      <c r="BE5" s="264" t="s">
        <v>15</v>
      </c>
      <c r="BS5" s="17" t="s">
        <v>6</v>
      </c>
    </row>
    <row r="6" spans="1:74" ht="36.950000000000003" customHeight="1">
      <c r="B6" s="20"/>
      <c r="D6" s="26" t="s">
        <v>16</v>
      </c>
      <c r="K6" s="269" t="s">
        <v>17</v>
      </c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  <c r="Z6" s="268"/>
      <c r="AA6" s="268"/>
      <c r="AB6" s="268"/>
      <c r="AC6" s="268"/>
      <c r="AD6" s="268"/>
      <c r="AE6" s="268"/>
      <c r="AF6" s="268"/>
      <c r="AG6" s="268"/>
      <c r="AH6" s="268"/>
      <c r="AI6" s="268"/>
      <c r="AJ6" s="268"/>
      <c r="AK6" s="268"/>
      <c r="AL6" s="268"/>
      <c r="AM6" s="268"/>
      <c r="AN6" s="268"/>
      <c r="AO6" s="268"/>
      <c r="AR6" s="20"/>
      <c r="BE6" s="265"/>
      <c r="BS6" s="17" t="s">
        <v>6</v>
      </c>
    </row>
    <row r="7" spans="1:74" ht="12" customHeight="1">
      <c r="B7" s="20"/>
      <c r="D7" s="27" t="s">
        <v>18</v>
      </c>
      <c r="K7" s="25" t="s">
        <v>19</v>
      </c>
      <c r="AK7" s="27" t="s">
        <v>20</v>
      </c>
      <c r="AN7" s="25" t="s">
        <v>19</v>
      </c>
      <c r="AR7" s="20"/>
      <c r="BE7" s="265"/>
      <c r="BS7" s="17" t="s">
        <v>6</v>
      </c>
    </row>
    <row r="8" spans="1:74" ht="12" customHeight="1">
      <c r="B8" s="20"/>
      <c r="D8" s="27" t="s">
        <v>21</v>
      </c>
      <c r="K8" s="25" t="s">
        <v>22</v>
      </c>
      <c r="AK8" s="27" t="s">
        <v>23</v>
      </c>
      <c r="AN8" s="28" t="s">
        <v>24</v>
      </c>
      <c r="AR8" s="20"/>
      <c r="BE8" s="265"/>
      <c r="BS8" s="17" t="s">
        <v>6</v>
      </c>
    </row>
    <row r="9" spans="1:74" ht="14.45" customHeight="1">
      <c r="B9" s="20"/>
      <c r="AR9" s="20"/>
      <c r="BE9" s="265"/>
      <c r="BS9" s="17" t="s">
        <v>6</v>
      </c>
    </row>
    <row r="10" spans="1:74" ht="12" customHeight="1">
      <c r="B10" s="20"/>
      <c r="D10" s="27" t="s">
        <v>25</v>
      </c>
      <c r="AK10" s="27" t="s">
        <v>26</v>
      </c>
      <c r="AN10" s="25" t="s">
        <v>19</v>
      </c>
      <c r="AR10" s="20"/>
      <c r="BE10" s="265"/>
      <c r="BS10" s="17" t="s">
        <v>6</v>
      </c>
    </row>
    <row r="11" spans="1:74" ht="18.399999999999999" customHeight="1">
      <c r="B11" s="20"/>
      <c r="E11" s="25" t="s">
        <v>22</v>
      </c>
      <c r="AK11" s="27" t="s">
        <v>27</v>
      </c>
      <c r="AN11" s="25" t="s">
        <v>19</v>
      </c>
      <c r="AR11" s="20"/>
      <c r="BE11" s="265"/>
      <c r="BS11" s="17" t="s">
        <v>6</v>
      </c>
    </row>
    <row r="12" spans="1:74" ht="6.95" customHeight="1">
      <c r="B12" s="20"/>
      <c r="AR12" s="20"/>
      <c r="BE12" s="265"/>
      <c r="BS12" s="17" t="s">
        <v>6</v>
      </c>
    </row>
    <row r="13" spans="1:74" ht="12" customHeight="1">
      <c r="B13" s="20"/>
      <c r="D13" s="27" t="s">
        <v>28</v>
      </c>
      <c r="AK13" s="27" t="s">
        <v>26</v>
      </c>
      <c r="AN13" s="29" t="s">
        <v>29</v>
      </c>
      <c r="AR13" s="20"/>
      <c r="BE13" s="265"/>
      <c r="BS13" s="17" t="s">
        <v>6</v>
      </c>
    </row>
    <row r="14" spans="1:74" ht="12.75">
      <c r="B14" s="20"/>
      <c r="E14" s="270" t="s">
        <v>29</v>
      </c>
      <c r="F14" s="271"/>
      <c r="G14" s="271"/>
      <c r="H14" s="271"/>
      <c r="I14" s="271"/>
      <c r="J14" s="271"/>
      <c r="K14" s="271"/>
      <c r="L14" s="271"/>
      <c r="M14" s="271"/>
      <c r="N14" s="271"/>
      <c r="O14" s="271"/>
      <c r="P14" s="271"/>
      <c r="Q14" s="271"/>
      <c r="R14" s="271"/>
      <c r="S14" s="271"/>
      <c r="T14" s="271"/>
      <c r="U14" s="271"/>
      <c r="V14" s="271"/>
      <c r="W14" s="271"/>
      <c r="X14" s="271"/>
      <c r="Y14" s="271"/>
      <c r="Z14" s="271"/>
      <c r="AA14" s="271"/>
      <c r="AB14" s="271"/>
      <c r="AC14" s="271"/>
      <c r="AD14" s="271"/>
      <c r="AE14" s="271"/>
      <c r="AF14" s="271"/>
      <c r="AG14" s="271"/>
      <c r="AH14" s="271"/>
      <c r="AI14" s="271"/>
      <c r="AJ14" s="271"/>
      <c r="AK14" s="27" t="s">
        <v>27</v>
      </c>
      <c r="AN14" s="29" t="s">
        <v>29</v>
      </c>
      <c r="AR14" s="20"/>
      <c r="BE14" s="265"/>
      <c r="BS14" s="17" t="s">
        <v>6</v>
      </c>
    </row>
    <row r="15" spans="1:74" ht="6.95" customHeight="1">
      <c r="B15" s="20"/>
      <c r="AR15" s="20"/>
      <c r="BE15" s="265"/>
      <c r="BS15" s="17" t="s">
        <v>4</v>
      </c>
    </row>
    <row r="16" spans="1:74" ht="12" customHeight="1">
      <c r="B16" s="20"/>
      <c r="D16" s="27" t="s">
        <v>30</v>
      </c>
      <c r="AK16" s="27" t="s">
        <v>26</v>
      </c>
      <c r="AN16" s="25" t="s">
        <v>19</v>
      </c>
      <c r="AR16" s="20"/>
      <c r="BE16" s="265"/>
      <c r="BS16" s="17" t="s">
        <v>4</v>
      </c>
    </row>
    <row r="17" spans="2:71" ht="18.399999999999999" customHeight="1">
      <c r="B17" s="20"/>
      <c r="E17" s="25" t="s">
        <v>22</v>
      </c>
      <c r="AK17" s="27" t="s">
        <v>27</v>
      </c>
      <c r="AN17" s="25" t="s">
        <v>19</v>
      </c>
      <c r="AR17" s="20"/>
      <c r="BE17" s="265"/>
      <c r="BS17" s="17" t="s">
        <v>31</v>
      </c>
    </row>
    <row r="18" spans="2:71" ht="6.95" customHeight="1">
      <c r="B18" s="20"/>
      <c r="AR18" s="20"/>
      <c r="BE18" s="265"/>
      <c r="BS18" s="17" t="s">
        <v>6</v>
      </c>
    </row>
    <row r="19" spans="2:71" ht="12" customHeight="1">
      <c r="B19" s="20"/>
      <c r="D19" s="27" t="s">
        <v>32</v>
      </c>
      <c r="AK19" s="27" t="s">
        <v>26</v>
      </c>
      <c r="AN19" s="25" t="s">
        <v>19</v>
      </c>
      <c r="AR19" s="20"/>
      <c r="BE19" s="265"/>
      <c r="BS19" s="17" t="s">
        <v>6</v>
      </c>
    </row>
    <row r="20" spans="2:71" ht="18.399999999999999" customHeight="1">
      <c r="B20" s="20"/>
      <c r="E20" s="25" t="s">
        <v>22</v>
      </c>
      <c r="AK20" s="27" t="s">
        <v>27</v>
      </c>
      <c r="AN20" s="25" t="s">
        <v>19</v>
      </c>
      <c r="AR20" s="20"/>
      <c r="BE20" s="265"/>
      <c r="BS20" s="17" t="s">
        <v>4</v>
      </c>
    </row>
    <row r="21" spans="2:71" ht="6.95" customHeight="1">
      <c r="B21" s="20"/>
      <c r="AR21" s="20"/>
      <c r="BE21" s="265"/>
    </row>
    <row r="22" spans="2:71" ht="12" customHeight="1">
      <c r="B22" s="20"/>
      <c r="D22" s="27" t="s">
        <v>33</v>
      </c>
      <c r="AR22" s="20"/>
      <c r="BE22" s="265"/>
    </row>
    <row r="23" spans="2:71" ht="47.25" customHeight="1">
      <c r="B23" s="20"/>
      <c r="E23" s="272" t="s">
        <v>34</v>
      </c>
      <c r="F23" s="272"/>
      <c r="G23" s="272"/>
      <c r="H23" s="272"/>
      <c r="I23" s="272"/>
      <c r="J23" s="272"/>
      <c r="K23" s="272"/>
      <c r="L23" s="272"/>
      <c r="M23" s="272"/>
      <c r="N23" s="272"/>
      <c r="O23" s="272"/>
      <c r="P23" s="272"/>
      <c r="Q23" s="272"/>
      <c r="R23" s="272"/>
      <c r="S23" s="272"/>
      <c r="T23" s="272"/>
      <c r="U23" s="272"/>
      <c r="V23" s="272"/>
      <c r="W23" s="272"/>
      <c r="X23" s="272"/>
      <c r="Y23" s="272"/>
      <c r="Z23" s="272"/>
      <c r="AA23" s="272"/>
      <c r="AB23" s="272"/>
      <c r="AC23" s="272"/>
      <c r="AD23" s="272"/>
      <c r="AE23" s="272"/>
      <c r="AF23" s="272"/>
      <c r="AG23" s="272"/>
      <c r="AH23" s="272"/>
      <c r="AI23" s="272"/>
      <c r="AJ23" s="272"/>
      <c r="AK23" s="272"/>
      <c r="AL23" s="272"/>
      <c r="AM23" s="272"/>
      <c r="AN23" s="272"/>
      <c r="AR23" s="20"/>
      <c r="BE23" s="265"/>
    </row>
    <row r="24" spans="2:71" ht="6.95" customHeight="1">
      <c r="B24" s="20"/>
      <c r="AR24" s="20"/>
      <c r="BE24" s="265"/>
    </row>
    <row r="25" spans="2:71" ht="6.95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65"/>
    </row>
    <row r="26" spans="2:71" s="1" customFormat="1" ht="25.9" customHeight="1">
      <c r="B26" s="32"/>
      <c r="D26" s="33" t="s">
        <v>35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73">
        <f>ROUND(AG54,2)</f>
        <v>0</v>
      </c>
      <c r="AL26" s="274"/>
      <c r="AM26" s="274"/>
      <c r="AN26" s="274"/>
      <c r="AO26" s="274"/>
      <c r="AR26" s="32"/>
      <c r="BE26" s="265"/>
    </row>
    <row r="27" spans="2:71" s="1" customFormat="1" ht="6.95" customHeight="1">
      <c r="B27" s="32"/>
      <c r="AR27" s="32"/>
      <c r="BE27" s="265"/>
    </row>
    <row r="28" spans="2:71" s="1" customFormat="1" ht="12.75">
      <c r="B28" s="32"/>
      <c r="L28" s="275" t="s">
        <v>36</v>
      </c>
      <c r="M28" s="275"/>
      <c r="N28" s="275"/>
      <c r="O28" s="275"/>
      <c r="P28" s="275"/>
      <c r="W28" s="275" t="s">
        <v>37</v>
      </c>
      <c r="X28" s="275"/>
      <c r="Y28" s="275"/>
      <c r="Z28" s="275"/>
      <c r="AA28" s="275"/>
      <c r="AB28" s="275"/>
      <c r="AC28" s="275"/>
      <c r="AD28" s="275"/>
      <c r="AE28" s="275"/>
      <c r="AK28" s="275" t="s">
        <v>38</v>
      </c>
      <c r="AL28" s="275"/>
      <c r="AM28" s="275"/>
      <c r="AN28" s="275"/>
      <c r="AO28" s="275"/>
      <c r="AR28" s="32"/>
      <c r="BE28" s="265"/>
    </row>
    <row r="29" spans="2:71" s="2" customFormat="1" ht="14.45" customHeight="1">
      <c r="B29" s="36"/>
      <c r="D29" s="27" t="s">
        <v>39</v>
      </c>
      <c r="F29" s="27" t="s">
        <v>40</v>
      </c>
      <c r="L29" s="278">
        <v>0.21</v>
      </c>
      <c r="M29" s="277"/>
      <c r="N29" s="277"/>
      <c r="O29" s="277"/>
      <c r="P29" s="277"/>
      <c r="W29" s="276">
        <f>ROUND(AZ54, 2)</f>
        <v>0</v>
      </c>
      <c r="X29" s="277"/>
      <c r="Y29" s="277"/>
      <c r="Z29" s="277"/>
      <c r="AA29" s="277"/>
      <c r="AB29" s="277"/>
      <c r="AC29" s="277"/>
      <c r="AD29" s="277"/>
      <c r="AE29" s="277"/>
      <c r="AK29" s="276">
        <f>ROUND(AV54, 2)</f>
        <v>0</v>
      </c>
      <c r="AL29" s="277"/>
      <c r="AM29" s="277"/>
      <c r="AN29" s="277"/>
      <c r="AO29" s="277"/>
      <c r="AR29" s="36"/>
      <c r="BE29" s="266"/>
    </row>
    <row r="30" spans="2:71" s="2" customFormat="1" ht="14.45" customHeight="1">
      <c r="B30" s="36"/>
      <c r="F30" s="27" t="s">
        <v>41</v>
      </c>
      <c r="L30" s="278">
        <v>0.12</v>
      </c>
      <c r="M30" s="277"/>
      <c r="N30" s="277"/>
      <c r="O30" s="277"/>
      <c r="P30" s="277"/>
      <c r="W30" s="276">
        <f>ROUND(BA54, 2)</f>
        <v>0</v>
      </c>
      <c r="X30" s="277"/>
      <c r="Y30" s="277"/>
      <c r="Z30" s="277"/>
      <c r="AA30" s="277"/>
      <c r="AB30" s="277"/>
      <c r="AC30" s="277"/>
      <c r="AD30" s="277"/>
      <c r="AE30" s="277"/>
      <c r="AK30" s="276">
        <f>ROUND(AW54, 2)</f>
        <v>0</v>
      </c>
      <c r="AL30" s="277"/>
      <c r="AM30" s="277"/>
      <c r="AN30" s="277"/>
      <c r="AO30" s="277"/>
      <c r="AR30" s="36"/>
      <c r="BE30" s="266"/>
    </row>
    <row r="31" spans="2:71" s="2" customFormat="1" ht="14.45" hidden="1" customHeight="1">
      <c r="B31" s="36"/>
      <c r="F31" s="27" t="s">
        <v>42</v>
      </c>
      <c r="L31" s="278">
        <v>0.21</v>
      </c>
      <c r="M31" s="277"/>
      <c r="N31" s="277"/>
      <c r="O31" s="277"/>
      <c r="P31" s="277"/>
      <c r="W31" s="276">
        <f>ROUND(BB54, 2)</f>
        <v>0</v>
      </c>
      <c r="X31" s="277"/>
      <c r="Y31" s="277"/>
      <c r="Z31" s="277"/>
      <c r="AA31" s="277"/>
      <c r="AB31" s="277"/>
      <c r="AC31" s="277"/>
      <c r="AD31" s="277"/>
      <c r="AE31" s="277"/>
      <c r="AK31" s="276">
        <v>0</v>
      </c>
      <c r="AL31" s="277"/>
      <c r="AM31" s="277"/>
      <c r="AN31" s="277"/>
      <c r="AO31" s="277"/>
      <c r="AR31" s="36"/>
      <c r="BE31" s="266"/>
    </row>
    <row r="32" spans="2:71" s="2" customFormat="1" ht="14.45" hidden="1" customHeight="1">
      <c r="B32" s="36"/>
      <c r="F32" s="27" t="s">
        <v>43</v>
      </c>
      <c r="L32" s="278">
        <v>0.12</v>
      </c>
      <c r="M32" s="277"/>
      <c r="N32" s="277"/>
      <c r="O32" s="277"/>
      <c r="P32" s="277"/>
      <c r="W32" s="276">
        <f>ROUND(BC54, 2)</f>
        <v>0</v>
      </c>
      <c r="X32" s="277"/>
      <c r="Y32" s="277"/>
      <c r="Z32" s="277"/>
      <c r="AA32" s="277"/>
      <c r="AB32" s="277"/>
      <c r="AC32" s="277"/>
      <c r="AD32" s="277"/>
      <c r="AE32" s="277"/>
      <c r="AK32" s="276">
        <v>0</v>
      </c>
      <c r="AL32" s="277"/>
      <c r="AM32" s="277"/>
      <c r="AN32" s="277"/>
      <c r="AO32" s="277"/>
      <c r="AR32" s="36"/>
      <c r="BE32" s="266"/>
    </row>
    <row r="33" spans="2:44" s="2" customFormat="1" ht="14.45" hidden="1" customHeight="1">
      <c r="B33" s="36"/>
      <c r="F33" s="27" t="s">
        <v>44</v>
      </c>
      <c r="L33" s="278">
        <v>0</v>
      </c>
      <c r="M33" s="277"/>
      <c r="N33" s="277"/>
      <c r="O33" s="277"/>
      <c r="P33" s="277"/>
      <c r="W33" s="276">
        <f>ROUND(BD54, 2)</f>
        <v>0</v>
      </c>
      <c r="X33" s="277"/>
      <c r="Y33" s="277"/>
      <c r="Z33" s="277"/>
      <c r="AA33" s="277"/>
      <c r="AB33" s="277"/>
      <c r="AC33" s="277"/>
      <c r="AD33" s="277"/>
      <c r="AE33" s="277"/>
      <c r="AK33" s="276">
        <v>0</v>
      </c>
      <c r="AL33" s="277"/>
      <c r="AM33" s="277"/>
      <c r="AN33" s="277"/>
      <c r="AO33" s="277"/>
      <c r="AR33" s="36"/>
    </row>
    <row r="34" spans="2:44" s="1" customFormat="1" ht="6.95" customHeight="1">
      <c r="B34" s="32"/>
      <c r="AR34" s="32"/>
    </row>
    <row r="35" spans="2:44" s="1" customFormat="1" ht="25.9" customHeight="1">
      <c r="B35" s="32"/>
      <c r="C35" s="37"/>
      <c r="D35" s="38" t="s">
        <v>45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46</v>
      </c>
      <c r="U35" s="39"/>
      <c r="V35" s="39"/>
      <c r="W35" s="39"/>
      <c r="X35" s="279" t="s">
        <v>47</v>
      </c>
      <c r="Y35" s="280"/>
      <c r="Z35" s="280"/>
      <c r="AA35" s="280"/>
      <c r="AB35" s="280"/>
      <c r="AC35" s="39"/>
      <c r="AD35" s="39"/>
      <c r="AE35" s="39"/>
      <c r="AF35" s="39"/>
      <c r="AG35" s="39"/>
      <c r="AH35" s="39"/>
      <c r="AI35" s="39"/>
      <c r="AJ35" s="39"/>
      <c r="AK35" s="281">
        <f>SUM(AK26:AK33)</f>
        <v>0</v>
      </c>
      <c r="AL35" s="280"/>
      <c r="AM35" s="280"/>
      <c r="AN35" s="280"/>
      <c r="AO35" s="282"/>
      <c r="AP35" s="37"/>
      <c r="AQ35" s="37"/>
      <c r="AR35" s="32"/>
    </row>
    <row r="36" spans="2:44" s="1" customFormat="1" ht="6.95" customHeight="1">
      <c r="B36" s="32"/>
      <c r="AR36" s="32"/>
    </row>
    <row r="37" spans="2:44" s="1" customFormat="1" ht="6.95" customHeight="1"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32"/>
    </row>
    <row r="41" spans="2:44" s="1" customFormat="1" ht="6.95" customHeight="1">
      <c r="B41" s="43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32"/>
    </row>
    <row r="42" spans="2:44" s="1" customFormat="1" ht="24.95" customHeight="1">
      <c r="B42" s="32"/>
      <c r="C42" s="21" t="s">
        <v>48</v>
      </c>
      <c r="AR42" s="32"/>
    </row>
    <row r="43" spans="2:44" s="1" customFormat="1" ht="6.95" customHeight="1">
      <c r="B43" s="32"/>
      <c r="AR43" s="32"/>
    </row>
    <row r="44" spans="2:44" s="3" customFormat="1" ht="12" customHeight="1">
      <c r="B44" s="45"/>
      <c r="C44" s="27" t="s">
        <v>13</v>
      </c>
      <c r="L44" s="3" t="str">
        <f>K5</f>
        <v>23_008_00</v>
      </c>
      <c r="AR44" s="45"/>
    </row>
    <row r="45" spans="2:44" s="4" customFormat="1" ht="36.950000000000003" customHeight="1">
      <c r="B45" s="46"/>
      <c r="C45" s="47" t="s">
        <v>16</v>
      </c>
      <c r="L45" s="283" t="str">
        <f>K6</f>
        <v>Cyklostezka Po stopách českých králů, úsek podél zámku Králův Dvůr</v>
      </c>
      <c r="M45" s="284"/>
      <c r="N45" s="284"/>
      <c r="O45" s="284"/>
      <c r="P45" s="284"/>
      <c r="Q45" s="284"/>
      <c r="R45" s="284"/>
      <c r="S45" s="284"/>
      <c r="T45" s="284"/>
      <c r="U45" s="284"/>
      <c r="V45" s="284"/>
      <c r="W45" s="284"/>
      <c r="X45" s="284"/>
      <c r="Y45" s="284"/>
      <c r="Z45" s="284"/>
      <c r="AA45" s="284"/>
      <c r="AB45" s="284"/>
      <c r="AC45" s="284"/>
      <c r="AD45" s="284"/>
      <c r="AE45" s="284"/>
      <c r="AF45" s="284"/>
      <c r="AG45" s="284"/>
      <c r="AH45" s="284"/>
      <c r="AI45" s="284"/>
      <c r="AJ45" s="284"/>
      <c r="AK45" s="284"/>
      <c r="AL45" s="284"/>
      <c r="AM45" s="284"/>
      <c r="AN45" s="284"/>
      <c r="AO45" s="284"/>
      <c r="AR45" s="46"/>
    </row>
    <row r="46" spans="2:44" s="1" customFormat="1" ht="6.95" customHeight="1">
      <c r="B46" s="32"/>
      <c r="AR46" s="32"/>
    </row>
    <row r="47" spans="2:44" s="1" customFormat="1" ht="12" customHeight="1">
      <c r="B47" s="32"/>
      <c r="C47" s="27" t="s">
        <v>21</v>
      </c>
      <c r="L47" s="48" t="str">
        <f>IF(K8="","",K8)</f>
        <v xml:space="preserve"> </v>
      </c>
      <c r="AI47" s="27" t="s">
        <v>23</v>
      </c>
      <c r="AM47" s="285" t="str">
        <f>IF(AN8= "","",AN8)</f>
        <v>14. 5. 2024</v>
      </c>
      <c r="AN47" s="285"/>
      <c r="AR47" s="32"/>
    </row>
    <row r="48" spans="2:44" s="1" customFormat="1" ht="6.95" customHeight="1">
      <c r="B48" s="32"/>
      <c r="AR48" s="32"/>
    </row>
    <row r="49" spans="1:91" s="1" customFormat="1" ht="15.2" customHeight="1">
      <c r="B49" s="32"/>
      <c r="C49" s="27" t="s">
        <v>25</v>
      </c>
      <c r="L49" s="3" t="str">
        <f>IF(E11= "","",E11)</f>
        <v xml:space="preserve"> </v>
      </c>
      <c r="AI49" s="27" t="s">
        <v>30</v>
      </c>
      <c r="AM49" s="286" t="str">
        <f>IF(E17="","",E17)</f>
        <v xml:space="preserve"> </v>
      </c>
      <c r="AN49" s="287"/>
      <c r="AO49" s="287"/>
      <c r="AP49" s="287"/>
      <c r="AR49" s="32"/>
      <c r="AS49" s="288" t="s">
        <v>49</v>
      </c>
      <c r="AT49" s="289"/>
      <c r="AU49" s="50"/>
      <c r="AV49" s="50"/>
      <c r="AW49" s="50"/>
      <c r="AX49" s="50"/>
      <c r="AY49" s="50"/>
      <c r="AZ49" s="50"/>
      <c r="BA49" s="50"/>
      <c r="BB49" s="50"/>
      <c r="BC49" s="50"/>
      <c r="BD49" s="51"/>
    </row>
    <row r="50" spans="1:91" s="1" customFormat="1" ht="15.2" customHeight="1">
      <c r="B50" s="32"/>
      <c r="C50" s="27" t="s">
        <v>28</v>
      </c>
      <c r="L50" s="3" t="str">
        <f>IF(E14= "Vyplň údaj","",E14)</f>
        <v/>
      </c>
      <c r="AI50" s="27" t="s">
        <v>32</v>
      </c>
      <c r="AM50" s="286" t="str">
        <f>IF(E20="","",E20)</f>
        <v xml:space="preserve"> </v>
      </c>
      <c r="AN50" s="287"/>
      <c r="AO50" s="287"/>
      <c r="AP50" s="287"/>
      <c r="AR50" s="32"/>
      <c r="AS50" s="290"/>
      <c r="AT50" s="291"/>
      <c r="BD50" s="53"/>
    </row>
    <row r="51" spans="1:91" s="1" customFormat="1" ht="10.9" customHeight="1">
      <c r="B51" s="32"/>
      <c r="AR51" s="32"/>
      <c r="AS51" s="290"/>
      <c r="AT51" s="291"/>
      <c r="BD51" s="53"/>
    </row>
    <row r="52" spans="1:91" s="1" customFormat="1" ht="29.25" customHeight="1">
      <c r="B52" s="32"/>
      <c r="C52" s="292" t="s">
        <v>50</v>
      </c>
      <c r="D52" s="293"/>
      <c r="E52" s="293"/>
      <c r="F52" s="293"/>
      <c r="G52" s="293"/>
      <c r="H52" s="54"/>
      <c r="I52" s="294" t="s">
        <v>51</v>
      </c>
      <c r="J52" s="293"/>
      <c r="K52" s="293"/>
      <c r="L52" s="293"/>
      <c r="M52" s="293"/>
      <c r="N52" s="293"/>
      <c r="O52" s="293"/>
      <c r="P52" s="293"/>
      <c r="Q52" s="293"/>
      <c r="R52" s="293"/>
      <c r="S52" s="293"/>
      <c r="T52" s="293"/>
      <c r="U52" s="293"/>
      <c r="V52" s="293"/>
      <c r="W52" s="293"/>
      <c r="X52" s="293"/>
      <c r="Y52" s="293"/>
      <c r="Z52" s="293"/>
      <c r="AA52" s="293"/>
      <c r="AB52" s="293"/>
      <c r="AC52" s="293"/>
      <c r="AD52" s="293"/>
      <c r="AE52" s="293"/>
      <c r="AF52" s="293"/>
      <c r="AG52" s="295" t="s">
        <v>52</v>
      </c>
      <c r="AH52" s="293"/>
      <c r="AI52" s="293"/>
      <c r="AJ52" s="293"/>
      <c r="AK52" s="293"/>
      <c r="AL52" s="293"/>
      <c r="AM52" s="293"/>
      <c r="AN52" s="294" t="s">
        <v>53</v>
      </c>
      <c r="AO52" s="293"/>
      <c r="AP52" s="293"/>
      <c r="AQ52" s="55" t="s">
        <v>54</v>
      </c>
      <c r="AR52" s="32"/>
      <c r="AS52" s="56" t="s">
        <v>55</v>
      </c>
      <c r="AT52" s="57" t="s">
        <v>56</v>
      </c>
      <c r="AU52" s="57" t="s">
        <v>57</v>
      </c>
      <c r="AV52" s="57" t="s">
        <v>58</v>
      </c>
      <c r="AW52" s="57" t="s">
        <v>59</v>
      </c>
      <c r="AX52" s="57" t="s">
        <v>60</v>
      </c>
      <c r="AY52" s="57" t="s">
        <v>61</v>
      </c>
      <c r="AZ52" s="57" t="s">
        <v>62</v>
      </c>
      <c r="BA52" s="57" t="s">
        <v>63</v>
      </c>
      <c r="BB52" s="57" t="s">
        <v>64</v>
      </c>
      <c r="BC52" s="57" t="s">
        <v>65</v>
      </c>
      <c r="BD52" s="58" t="s">
        <v>66</v>
      </c>
    </row>
    <row r="53" spans="1:91" s="1" customFormat="1" ht="10.9" customHeight="1">
      <c r="B53" s="32"/>
      <c r="AR53" s="32"/>
      <c r="AS53" s="59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1"/>
    </row>
    <row r="54" spans="1:91" s="5" customFormat="1" ht="32.450000000000003" customHeight="1">
      <c r="B54" s="60"/>
      <c r="C54" s="61" t="s">
        <v>67</v>
      </c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299">
        <f>ROUND(SUM(AG55:AG56),2)</f>
        <v>0</v>
      </c>
      <c r="AH54" s="299"/>
      <c r="AI54" s="299"/>
      <c r="AJ54" s="299"/>
      <c r="AK54" s="299"/>
      <c r="AL54" s="299"/>
      <c r="AM54" s="299"/>
      <c r="AN54" s="300">
        <f>SUM(AG54,AT54)</f>
        <v>0</v>
      </c>
      <c r="AO54" s="300"/>
      <c r="AP54" s="300"/>
      <c r="AQ54" s="64" t="s">
        <v>19</v>
      </c>
      <c r="AR54" s="60"/>
      <c r="AS54" s="65">
        <f>ROUND(SUM(AS55:AS56),2)</f>
        <v>0</v>
      </c>
      <c r="AT54" s="66">
        <f>ROUND(SUM(AV54:AW54),2)</f>
        <v>0</v>
      </c>
      <c r="AU54" s="67">
        <f>ROUND(SUM(AU55:AU56),5)</f>
        <v>0</v>
      </c>
      <c r="AV54" s="66">
        <f>ROUND(AZ54*L29,2)</f>
        <v>0</v>
      </c>
      <c r="AW54" s="66">
        <f>ROUND(BA54*L30,2)</f>
        <v>0</v>
      </c>
      <c r="AX54" s="66">
        <f>ROUND(BB54*L29,2)</f>
        <v>0</v>
      </c>
      <c r="AY54" s="66">
        <f>ROUND(BC54*L30,2)</f>
        <v>0</v>
      </c>
      <c r="AZ54" s="66">
        <f>ROUND(SUM(AZ55:AZ56),2)</f>
        <v>0</v>
      </c>
      <c r="BA54" s="66">
        <f>ROUND(SUM(BA55:BA56),2)</f>
        <v>0</v>
      </c>
      <c r="BB54" s="66">
        <f>ROUND(SUM(BB55:BB56),2)</f>
        <v>0</v>
      </c>
      <c r="BC54" s="66">
        <f>ROUND(SUM(BC55:BC56),2)</f>
        <v>0</v>
      </c>
      <c r="BD54" s="68">
        <f>ROUND(SUM(BD55:BD56),2)</f>
        <v>0</v>
      </c>
      <c r="BS54" s="69" t="s">
        <v>68</v>
      </c>
      <c r="BT54" s="69" t="s">
        <v>69</v>
      </c>
      <c r="BU54" s="70" t="s">
        <v>70</v>
      </c>
      <c r="BV54" s="69" t="s">
        <v>71</v>
      </c>
      <c r="BW54" s="69" t="s">
        <v>5</v>
      </c>
      <c r="BX54" s="69" t="s">
        <v>72</v>
      </c>
      <c r="CL54" s="69" t="s">
        <v>19</v>
      </c>
    </row>
    <row r="55" spans="1:91" s="6" customFormat="1" ht="16.5" customHeight="1">
      <c r="A55" s="71" t="s">
        <v>73</v>
      </c>
      <c r="B55" s="72"/>
      <c r="C55" s="73"/>
      <c r="D55" s="298" t="s">
        <v>74</v>
      </c>
      <c r="E55" s="298"/>
      <c r="F55" s="298"/>
      <c r="G55" s="298"/>
      <c r="H55" s="298"/>
      <c r="I55" s="74"/>
      <c r="J55" s="298" t="s">
        <v>75</v>
      </c>
      <c r="K55" s="298"/>
      <c r="L55" s="298"/>
      <c r="M55" s="298"/>
      <c r="N55" s="298"/>
      <c r="O55" s="298"/>
      <c r="P55" s="298"/>
      <c r="Q55" s="298"/>
      <c r="R55" s="298"/>
      <c r="S55" s="298"/>
      <c r="T55" s="298"/>
      <c r="U55" s="298"/>
      <c r="V55" s="298"/>
      <c r="W55" s="298"/>
      <c r="X55" s="298"/>
      <c r="Y55" s="298"/>
      <c r="Z55" s="298"/>
      <c r="AA55" s="298"/>
      <c r="AB55" s="298"/>
      <c r="AC55" s="298"/>
      <c r="AD55" s="298"/>
      <c r="AE55" s="298"/>
      <c r="AF55" s="298"/>
      <c r="AG55" s="296">
        <f>'SO 000 - Vedlejší a ostat...'!J30</f>
        <v>0</v>
      </c>
      <c r="AH55" s="297"/>
      <c r="AI55" s="297"/>
      <c r="AJ55" s="297"/>
      <c r="AK55" s="297"/>
      <c r="AL55" s="297"/>
      <c r="AM55" s="297"/>
      <c r="AN55" s="296">
        <f>SUM(AG55,AT55)</f>
        <v>0</v>
      </c>
      <c r="AO55" s="297"/>
      <c r="AP55" s="297"/>
      <c r="AQ55" s="75" t="s">
        <v>76</v>
      </c>
      <c r="AR55" s="72"/>
      <c r="AS55" s="76">
        <v>0</v>
      </c>
      <c r="AT55" s="77">
        <f>ROUND(SUM(AV55:AW55),2)</f>
        <v>0</v>
      </c>
      <c r="AU55" s="78">
        <f>'SO 000 - Vedlejší a ostat...'!P83</f>
        <v>0</v>
      </c>
      <c r="AV55" s="77">
        <f>'SO 000 - Vedlejší a ostat...'!J33</f>
        <v>0</v>
      </c>
      <c r="AW55" s="77">
        <f>'SO 000 - Vedlejší a ostat...'!J34</f>
        <v>0</v>
      </c>
      <c r="AX55" s="77">
        <f>'SO 000 - Vedlejší a ostat...'!J35</f>
        <v>0</v>
      </c>
      <c r="AY55" s="77">
        <f>'SO 000 - Vedlejší a ostat...'!J36</f>
        <v>0</v>
      </c>
      <c r="AZ55" s="77">
        <f>'SO 000 - Vedlejší a ostat...'!F33</f>
        <v>0</v>
      </c>
      <c r="BA55" s="77">
        <f>'SO 000 - Vedlejší a ostat...'!F34</f>
        <v>0</v>
      </c>
      <c r="BB55" s="77">
        <f>'SO 000 - Vedlejší a ostat...'!F35</f>
        <v>0</v>
      </c>
      <c r="BC55" s="77">
        <f>'SO 000 - Vedlejší a ostat...'!F36</f>
        <v>0</v>
      </c>
      <c r="BD55" s="79">
        <f>'SO 000 - Vedlejší a ostat...'!F37</f>
        <v>0</v>
      </c>
      <c r="BT55" s="80" t="s">
        <v>77</v>
      </c>
      <c r="BV55" s="80" t="s">
        <v>71</v>
      </c>
      <c r="BW55" s="80" t="s">
        <v>78</v>
      </c>
      <c r="BX55" s="80" t="s">
        <v>5</v>
      </c>
      <c r="CL55" s="80" t="s">
        <v>19</v>
      </c>
      <c r="CM55" s="80" t="s">
        <v>79</v>
      </c>
    </row>
    <row r="56" spans="1:91" s="6" customFormat="1" ht="16.5" customHeight="1">
      <c r="A56" s="71" t="s">
        <v>73</v>
      </c>
      <c r="B56" s="72"/>
      <c r="C56" s="73"/>
      <c r="D56" s="298" t="s">
        <v>80</v>
      </c>
      <c r="E56" s="298"/>
      <c r="F56" s="298"/>
      <c r="G56" s="298"/>
      <c r="H56" s="298"/>
      <c r="I56" s="74"/>
      <c r="J56" s="298" t="s">
        <v>81</v>
      </c>
      <c r="K56" s="298"/>
      <c r="L56" s="298"/>
      <c r="M56" s="298"/>
      <c r="N56" s="298"/>
      <c r="O56" s="298"/>
      <c r="P56" s="298"/>
      <c r="Q56" s="298"/>
      <c r="R56" s="298"/>
      <c r="S56" s="298"/>
      <c r="T56" s="298"/>
      <c r="U56" s="298"/>
      <c r="V56" s="298"/>
      <c r="W56" s="298"/>
      <c r="X56" s="298"/>
      <c r="Y56" s="298"/>
      <c r="Z56" s="298"/>
      <c r="AA56" s="298"/>
      <c r="AB56" s="298"/>
      <c r="AC56" s="298"/>
      <c r="AD56" s="298"/>
      <c r="AE56" s="298"/>
      <c r="AF56" s="298"/>
      <c r="AG56" s="296">
        <f>'SO 201 - Lávka pro cyklisty'!J30</f>
        <v>0</v>
      </c>
      <c r="AH56" s="297"/>
      <c r="AI56" s="297"/>
      <c r="AJ56" s="297"/>
      <c r="AK56" s="297"/>
      <c r="AL56" s="297"/>
      <c r="AM56" s="297"/>
      <c r="AN56" s="296">
        <f>SUM(AG56,AT56)</f>
        <v>0</v>
      </c>
      <c r="AO56" s="297"/>
      <c r="AP56" s="297"/>
      <c r="AQ56" s="75" t="s">
        <v>76</v>
      </c>
      <c r="AR56" s="72"/>
      <c r="AS56" s="81">
        <v>0</v>
      </c>
      <c r="AT56" s="82">
        <f>ROUND(SUM(AV56:AW56),2)</f>
        <v>0</v>
      </c>
      <c r="AU56" s="83">
        <f>'SO 201 - Lávka pro cyklisty'!P88</f>
        <v>0</v>
      </c>
      <c r="AV56" s="82">
        <f>'SO 201 - Lávka pro cyklisty'!J33</f>
        <v>0</v>
      </c>
      <c r="AW56" s="82">
        <f>'SO 201 - Lávka pro cyklisty'!J34</f>
        <v>0</v>
      </c>
      <c r="AX56" s="82">
        <f>'SO 201 - Lávka pro cyklisty'!J35</f>
        <v>0</v>
      </c>
      <c r="AY56" s="82">
        <f>'SO 201 - Lávka pro cyklisty'!J36</f>
        <v>0</v>
      </c>
      <c r="AZ56" s="82">
        <f>'SO 201 - Lávka pro cyklisty'!F33</f>
        <v>0</v>
      </c>
      <c r="BA56" s="82">
        <f>'SO 201 - Lávka pro cyklisty'!F34</f>
        <v>0</v>
      </c>
      <c r="BB56" s="82">
        <f>'SO 201 - Lávka pro cyklisty'!F35</f>
        <v>0</v>
      </c>
      <c r="BC56" s="82">
        <f>'SO 201 - Lávka pro cyklisty'!F36</f>
        <v>0</v>
      </c>
      <c r="BD56" s="84">
        <f>'SO 201 - Lávka pro cyklisty'!F37</f>
        <v>0</v>
      </c>
      <c r="BT56" s="80" t="s">
        <v>77</v>
      </c>
      <c r="BV56" s="80" t="s">
        <v>71</v>
      </c>
      <c r="BW56" s="80" t="s">
        <v>82</v>
      </c>
      <c r="BX56" s="80" t="s">
        <v>5</v>
      </c>
      <c r="CL56" s="80" t="s">
        <v>19</v>
      </c>
      <c r="CM56" s="80" t="s">
        <v>79</v>
      </c>
    </row>
    <row r="57" spans="1:91" s="1" customFormat="1" ht="30" customHeight="1">
      <c r="B57" s="32"/>
      <c r="AR57" s="32"/>
    </row>
    <row r="58" spans="1:91" s="1" customFormat="1" ht="6.95" customHeight="1"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32"/>
    </row>
  </sheetData>
  <sheetProtection algorithmName="SHA-512" hashValue="O0tmniU1JxwLYrgNk4OHDzROAYfzZSz/3WKjBNM7T3dfFnrzk7Ol/7JQ6i4K5Aln4vQdhso0SfPqJzEN2SMZdw==" saltValue="x8cEa+8D5fdk0OzAD2tQdkBanZ9BMhHkbJObR63+HN5fBmoC6tObqX+hA0rvN6Ijq3HgMAlVmGYIyDOlmt31PQ==" spinCount="100000" sheet="1" objects="1" scenarios="1" formatColumns="0" formatRows="0"/>
  <mergeCells count="46">
    <mergeCell ref="AR2:BE2"/>
    <mergeCell ref="AN56:AP56"/>
    <mergeCell ref="AG56:AM56"/>
    <mergeCell ref="D56:H56"/>
    <mergeCell ref="J56:AF56"/>
    <mergeCell ref="AG54:AM54"/>
    <mergeCell ref="AN54:AP54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55" location="'SO 000 - Vedlejší a ostat...'!C2" display="/" xr:uid="{00000000-0004-0000-0000-000000000000}"/>
    <hyperlink ref="A56" location="'SO 201 - Lávka pro cyklisty'!C2" display="/" xr:uid="{00000000-0004-0000-0000-00000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02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AT2" s="17" t="s">
        <v>78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79</v>
      </c>
    </row>
    <row r="4" spans="2:46" ht="24.95" customHeight="1">
      <c r="B4" s="20"/>
      <c r="D4" s="21" t="s">
        <v>83</v>
      </c>
      <c r="L4" s="20"/>
      <c r="M4" s="85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26.25" customHeight="1">
      <c r="B7" s="20"/>
      <c r="E7" s="301" t="str">
        <f>'Rekapitulace stavby'!K6</f>
        <v>Cyklostezka Po stopách českých králů, úsek podél zámku Králův Dvůr</v>
      </c>
      <c r="F7" s="302"/>
      <c r="G7" s="302"/>
      <c r="H7" s="302"/>
      <c r="L7" s="20"/>
    </row>
    <row r="8" spans="2:46" s="1" customFormat="1" ht="12" customHeight="1">
      <c r="B8" s="32"/>
      <c r="D8" s="27" t="s">
        <v>84</v>
      </c>
      <c r="L8" s="32"/>
    </row>
    <row r="9" spans="2:46" s="1" customFormat="1" ht="16.5" customHeight="1">
      <c r="B9" s="32"/>
      <c r="E9" s="283" t="s">
        <v>85</v>
      </c>
      <c r="F9" s="303"/>
      <c r="G9" s="303"/>
      <c r="H9" s="303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7" t="s">
        <v>18</v>
      </c>
      <c r="F11" s="25" t="s">
        <v>19</v>
      </c>
      <c r="I11" s="27" t="s">
        <v>20</v>
      </c>
      <c r="J11" s="25" t="s">
        <v>19</v>
      </c>
      <c r="L11" s="32"/>
    </row>
    <row r="12" spans="2:46" s="1" customFormat="1" ht="12" customHeight="1">
      <c r="B12" s="32"/>
      <c r="D12" s="27" t="s">
        <v>21</v>
      </c>
      <c r="F12" s="25" t="s">
        <v>22</v>
      </c>
      <c r="I12" s="27" t="s">
        <v>23</v>
      </c>
      <c r="J12" s="49" t="str">
        <f>'Rekapitulace stavby'!AN8</f>
        <v>14. 5. 2024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25</v>
      </c>
      <c r="I14" s="27" t="s">
        <v>26</v>
      </c>
      <c r="J14" s="25" t="str">
        <f>IF('Rekapitulace stavby'!AN10="","",'Rekapitulace stavby'!AN10)</f>
        <v/>
      </c>
      <c r="L14" s="32"/>
    </row>
    <row r="15" spans="2:46" s="1" customFormat="1" ht="18" customHeight="1">
      <c r="B15" s="32"/>
      <c r="E15" s="25" t="str">
        <f>IF('Rekapitulace stavby'!E11="","",'Rekapitulace stavby'!E11)</f>
        <v xml:space="preserve"> </v>
      </c>
      <c r="I15" s="27" t="s">
        <v>27</v>
      </c>
      <c r="J15" s="25" t="str">
        <f>IF('Rekapitulace stavby'!AN11="","",'Rekapitulace stavby'!AN11)</f>
        <v/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28</v>
      </c>
      <c r="I17" s="27" t="s">
        <v>26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304" t="str">
        <f>'Rekapitulace stavby'!E14</f>
        <v>Vyplň údaj</v>
      </c>
      <c r="F18" s="267"/>
      <c r="G18" s="267"/>
      <c r="H18" s="267"/>
      <c r="I18" s="27" t="s">
        <v>27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30</v>
      </c>
      <c r="I20" s="27" t="s">
        <v>26</v>
      </c>
      <c r="J20" s="25" t="str">
        <f>IF('Rekapitulace stavby'!AN16="","",'Rekapitulace stavby'!AN16)</f>
        <v/>
      </c>
      <c r="L20" s="32"/>
    </row>
    <row r="21" spans="2:12" s="1" customFormat="1" ht="18" customHeight="1">
      <c r="B21" s="32"/>
      <c r="E21" s="25" t="str">
        <f>IF('Rekapitulace stavby'!E17="","",'Rekapitulace stavby'!E17)</f>
        <v xml:space="preserve"> </v>
      </c>
      <c r="I21" s="27" t="s">
        <v>27</v>
      </c>
      <c r="J21" s="25" t="str">
        <f>IF('Rekapitulace stavby'!AN17="","",'Rekapitulace stavby'!AN17)</f>
        <v/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32</v>
      </c>
      <c r="I23" s="27" t="s">
        <v>26</v>
      </c>
      <c r="J23" s="25" t="str">
        <f>IF('Rekapitulace stavby'!AN19="","",'Rekapitulace stavby'!AN19)</f>
        <v/>
      </c>
      <c r="L23" s="32"/>
    </row>
    <row r="24" spans="2:12" s="1" customFormat="1" ht="18" customHeight="1">
      <c r="B24" s="32"/>
      <c r="E24" s="25" t="str">
        <f>IF('Rekapitulace stavby'!E20="","",'Rekapitulace stavby'!E20)</f>
        <v xml:space="preserve"> </v>
      </c>
      <c r="I24" s="27" t="s">
        <v>27</v>
      </c>
      <c r="J24" s="25" t="str">
        <f>IF('Rekapitulace stavby'!AN20="","",'Rekapitulace stavby'!AN20)</f>
        <v/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33</v>
      </c>
      <c r="L26" s="32"/>
    </row>
    <row r="27" spans="2:12" s="7" customFormat="1" ht="16.5" customHeight="1">
      <c r="B27" s="86"/>
      <c r="E27" s="272" t="s">
        <v>19</v>
      </c>
      <c r="F27" s="272"/>
      <c r="G27" s="272"/>
      <c r="H27" s="272"/>
      <c r="L27" s="86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87" t="s">
        <v>35</v>
      </c>
      <c r="J30" s="63">
        <f>ROUND(J83, 2)</f>
        <v>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37</v>
      </c>
      <c r="I32" s="35" t="s">
        <v>36</v>
      </c>
      <c r="J32" s="35" t="s">
        <v>38</v>
      </c>
      <c r="L32" s="32"/>
    </row>
    <row r="33" spans="2:12" s="1" customFormat="1" ht="14.45" customHeight="1">
      <c r="B33" s="32"/>
      <c r="D33" s="52" t="s">
        <v>39</v>
      </c>
      <c r="E33" s="27" t="s">
        <v>40</v>
      </c>
      <c r="F33" s="88">
        <f>ROUND((SUM(BE83:BE101)),  2)</f>
        <v>0</v>
      </c>
      <c r="I33" s="89">
        <v>0.21</v>
      </c>
      <c r="J33" s="88">
        <f>ROUND(((SUM(BE83:BE101))*I33),  2)</f>
        <v>0</v>
      </c>
      <c r="L33" s="32"/>
    </row>
    <row r="34" spans="2:12" s="1" customFormat="1" ht="14.45" customHeight="1">
      <c r="B34" s="32"/>
      <c r="E34" s="27" t="s">
        <v>41</v>
      </c>
      <c r="F34" s="88">
        <f>ROUND((SUM(BF83:BF101)),  2)</f>
        <v>0</v>
      </c>
      <c r="I34" s="89">
        <v>0.12</v>
      </c>
      <c r="J34" s="88">
        <f>ROUND(((SUM(BF83:BF101))*I34),  2)</f>
        <v>0</v>
      </c>
      <c r="L34" s="32"/>
    </row>
    <row r="35" spans="2:12" s="1" customFormat="1" ht="14.45" hidden="1" customHeight="1">
      <c r="B35" s="32"/>
      <c r="E35" s="27" t="s">
        <v>42</v>
      </c>
      <c r="F35" s="88">
        <f>ROUND((SUM(BG83:BG101)),  2)</f>
        <v>0</v>
      </c>
      <c r="I35" s="89">
        <v>0.21</v>
      </c>
      <c r="J35" s="88">
        <f>0</f>
        <v>0</v>
      </c>
      <c r="L35" s="32"/>
    </row>
    <row r="36" spans="2:12" s="1" customFormat="1" ht="14.45" hidden="1" customHeight="1">
      <c r="B36" s="32"/>
      <c r="E36" s="27" t="s">
        <v>43</v>
      </c>
      <c r="F36" s="88">
        <f>ROUND((SUM(BH83:BH101)),  2)</f>
        <v>0</v>
      </c>
      <c r="I36" s="89">
        <v>0.12</v>
      </c>
      <c r="J36" s="88">
        <f>0</f>
        <v>0</v>
      </c>
      <c r="L36" s="32"/>
    </row>
    <row r="37" spans="2:12" s="1" customFormat="1" ht="14.45" hidden="1" customHeight="1">
      <c r="B37" s="32"/>
      <c r="E37" s="27" t="s">
        <v>44</v>
      </c>
      <c r="F37" s="88">
        <f>ROUND((SUM(BI83:BI101)),  2)</f>
        <v>0</v>
      </c>
      <c r="I37" s="89">
        <v>0</v>
      </c>
      <c r="J37" s="88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0"/>
      <c r="D39" s="91" t="s">
        <v>45</v>
      </c>
      <c r="E39" s="54"/>
      <c r="F39" s="54"/>
      <c r="G39" s="92" t="s">
        <v>46</v>
      </c>
      <c r="H39" s="93" t="s">
        <v>47</v>
      </c>
      <c r="I39" s="54"/>
      <c r="J39" s="94">
        <f>SUM(J30:J37)</f>
        <v>0</v>
      </c>
      <c r="K39" s="95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1" t="s">
        <v>86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7" t="s">
        <v>16</v>
      </c>
      <c r="L47" s="32"/>
    </row>
    <row r="48" spans="2:12" s="1" customFormat="1" ht="26.25" customHeight="1">
      <c r="B48" s="32"/>
      <c r="E48" s="301" t="str">
        <f>E7</f>
        <v>Cyklostezka Po stopách českých králů, úsek podél zámku Králův Dvůr</v>
      </c>
      <c r="F48" s="302"/>
      <c r="G48" s="302"/>
      <c r="H48" s="302"/>
      <c r="L48" s="32"/>
    </row>
    <row r="49" spans="2:47" s="1" customFormat="1" ht="12" customHeight="1">
      <c r="B49" s="32"/>
      <c r="C49" s="27" t="s">
        <v>84</v>
      </c>
      <c r="L49" s="32"/>
    </row>
    <row r="50" spans="2:47" s="1" customFormat="1" ht="16.5" customHeight="1">
      <c r="B50" s="32"/>
      <c r="E50" s="283" t="str">
        <f>E9</f>
        <v>SO 000 - Vedlejší a ostatní náklady</v>
      </c>
      <c r="F50" s="303"/>
      <c r="G50" s="303"/>
      <c r="H50" s="303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7" t="s">
        <v>21</v>
      </c>
      <c r="F52" s="25" t="str">
        <f>F12</f>
        <v xml:space="preserve"> </v>
      </c>
      <c r="I52" s="27" t="s">
        <v>23</v>
      </c>
      <c r="J52" s="49" t="str">
        <f>IF(J12="","",J12)</f>
        <v>14. 5. 2024</v>
      </c>
      <c r="L52" s="32"/>
    </row>
    <row r="53" spans="2:47" s="1" customFormat="1" ht="6.95" customHeight="1">
      <c r="B53" s="32"/>
      <c r="L53" s="32"/>
    </row>
    <row r="54" spans="2:47" s="1" customFormat="1" ht="15.2" customHeight="1">
      <c r="B54" s="32"/>
      <c r="C54" s="27" t="s">
        <v>25</v>
      </c>
      <c r="F54" s="25" t="str">
        <f>E15</f>
        <v xml:space="preserve"> </v>
      </c>
      <c r="I54" s="27" t="s">
        <v>30</v>
      </c>
      <c r="J54" s="30" t="str">
        <f>E21</f>
        <v xml:space="preserve"> </v>
      </c>
      <c r="L54" s="32"/>
    </row>
    <row r="55" spans="2:47" s="1" customFormat="1" ht="15.2" customHeight="1">
      <c r="B55" s="32"/>
      <c r="C55" s="27" t="s">
        <v>28</v>
      </c>
      <c r="F55" s="25" t="str">
        <f>IF(E18="","",E18)</f>
        <v>Vyplň údaj</v>
      </c>
      <c r="I55" s="27" t="s">
        <v>32</v>
      </c>
      <c r="J55" s="30" t="str">
        <f>E24</f>
        <v xml:space="preserve"> 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96" t="s">
        <v>87</v>
      </c>
      <c r="D57" s="90"/>
      <c r="E57" s="90"/>
      <c r="F57" s="90"/>
      <c r="G57" s="90"/>
      <c r="H57" s="90"/>
      <c r="I57" s="90"/>
      <c r="J57" s="97" t="s">
        <v>88</v>
      </c>
      <c r="K57" s="90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98" t="s">
        <v>67</v>
      </c>
      <c r="J59" s="63">
        <f>J83</f>
        <v>0</v>
      </c>
      <c r="L59" s="32"/>
      <c r="AU59" s="17" t="s">
        <v>89</v>
      </c>
    </row>
    <row r="60" spans="2:47" s="8" customFormat="1" ht="24.95" customHeight="1">
      <c r="B60" s="99"/>
      <c r="D60" s="100" t="s">
        <v>90</v>
      </c>
      <c r="E60" s="101"/>
      <c r="F60" s="101"/>
      <c r="G60" s="101"/>
      <c r="H60" s="101"/>
      <c r="I60" s="101"/>
      <c r="J60" s="102">
        <f>J84</f>
        <v>0</v>
      </c>
      <c r="L60" s="99"/>
    </row>
    <row r="61" spans="2:47" s="9" customFormat="1" ht="19.899999999999999" customHeight="1">
      <c r="B61" s="103"/>
      <c r="D61" s="104" t="s">
        <v>91</v>
      </c>
      <c r="E61" s="105"/>
      <c r="F61" s="105"/>
      <c r="G61" s="105"/>
      <c r="H61" s="105"/>
      <c r="I61" s="105"/>
      <c r="J61" s="106">
        <f>J85</f>
        <v>0</v>
      </c>
      <c r="L61" s="103"/>
    </row>
    <row r="62" spans="2:47" s="9" customFormat="1" ht="19.899999999999999" customHeight="1">
      <c r="B62" s="103"/>
      <c r="D62" s="104" t="s">
        <v>92</v>
      </c>
      <c r="E62" s="105"/>
      <c r="F62" s="105"/>
      <c r="G62" s="105"/>
      <c r="H62" s="105"/>
      <c r="I62" s="105"/>
      <c r="J62" s="106">
        <f>J98</f>
        <v>0</v>
      </c>
      <c r="L62" s="103"/>
    </row>
    <row r="63" spans="2:47" s="9" customFormat="1" ht="19.899999999999999" customHeight="1">
      <c r="B63" s="103"/>
      <c r="D63" s="104" t="s">
        <v>93</v>
      </c>
      <c r="E63" s="105"/>
      <c r="F63" s="105"/>
      <c r="G63" s="105"/>
      <c r="H63" s="105"/>
      <c r="I63" s="105"/>
      <c r="J63" s="106">
        <f>J99</f>
        <v>0</v>
      </c>
      <c r="L63" s="103"/>
    </row>
    <row r="64" spans="2:47" s="1" customFormat="1" ht="21.75" customHeight="1">
      <c r="B64" s="32"/>
      <c r="L64" s="32"/>
    </row>
    <row r="65" spans="2:12" s="1" customFormat="1" ht="6.95" customHeight="1">
      <c r="B65" s="41"/>
      <c r="C65" s="42"/>
      <c r="D65" s="42"/>
      <c r="E65" s="42"/>
      <c r="F65" s="42"/>
      <c r="G65" s="42"/>
      <c r="H65" s="42"/>
      <c r="I65" s="42"/>
      <c r="J65" s="42"/>
      <c r="K65" s="42"/>
      <c r="L65" s="32"/>
    </row>
    <row r="69" spans="2:12" s="1" customFormat="1" ht="6.95" customHeight="1">
      <c r="B69" s="43"/>
      <c r="C69" s="44"/>
      <c r="D69" s="44"/>
      <c r="E69" s="44"/>
      <c r="F69" s="44"/>
      <c r="G69" s="44"/>
      <c r="H69" s="44"/>
      <c r="I69" s="44"/>
      <c r="J69" s="44"/>
      <c r="K69" s="44"/>
      <c r="L69" s="32"/>
    </row>
    <row r="70" spans="2:12" s="1" customFormat="1" ht="24.95" customHeight="1">
      <c r="B70" s="32"/>
      <c r="C70" s="21" t="s">
        <v>94</v>
      </c>
      <c r="L70" s="32"/>
    </row>
    <row r="71" spans="2:12" s="1" customFormat="1" ht="6.95" customHeight="1">
      <c r="B71" s="32"/>
      <c r="L71" s="32"/>
    </row>
    <row r="72" spans="2:12" s="1" customFormat="1" ht="12" customHeight="1">
      <c r="B72" s="32"/>
      <c r="C72" s="27" t="s">
        <v>16</v>
      </c>
      <c r="L72" s="32"/>
    </row>
    <row r="73" spans="2:12" s="1" customFormat="1" ht="26.25" customHeight="1">
      <c r="B73" s="32"/>
      <c r="E73" s="301" t="str">
        <f>E7</f>
        <v>Cyklostezka Po stopách českých králů, úsek podél zámku Králův Dvůr</v>
      </c>
      <c r="F73" s="302"/>
      <c r="G73" s="302"/>
      <c r="H73" s="302"/>
      <c r="L73" s="32"/>
    </row>
    <row r="74" spans="2:12" s="1" customFormat="1" ht="12" customHeight="1">
      <c r="B74" s="32"/>
      <c r="C74" s="27" t="s">
        <v>84</v>
      </c>
      <c r="L74" s="32"/>
    </row>
    <row r="75" spans="2:12" s="1" customFormat="1" ht="16.5" customHeight="1">
      <c r="B75" s="32"/>
      <c r="E75" s="283" t="str">
        <f>E9</f>
        <v>SO 000 - Vedlejší a ostatní náklady</v>
      </c>
      <c r="F75" s="303"/>
      <c r="G75" s="303"/>
      <c r="H75" s="303"/>
      <c r="L75" s="32"/>
    </row>
    <row r="76" spans="2:12" s="1" customFormat="1" ht="6.95" customHeight="1">
      <c r="B76" s="32"/>
      <c r="L76" s="32"/>
    </row>
    <row r="77" spans="2:12" s="1" customFormat="1" ht="12" customHeight="1">
      <c r="B77" s="32"/>
      <c r="C77" s="27" t="s">
        <v>21</v>
      </c>
      <c r="F77" s="25" t="str">
        <f>F12</f>
        <v xml:space="preserve"> </v>
      </c>
      <c r="I77" s="27" t="s">
        <v>23</v>
      </c>
      <c r="J77" s="49" t="str">
        <f>IF(J12="","",J12)</f>
        <v>14. 5. 2024</v>
      </c>
      <c r="L77" s="32"/>
    </row>
    <row r="78" spans="2:12" s="1" customFormat="1" ht="6.95" customHeight="1">
      <c r="B78" s="32"/>
      <c r="L78" s="32"/>
    </row>
    <row r="79" spans="2:12" s="1" customFormat="1" ht="15.2" customHeight="1">
      <c r="B79" s="32"/>
      <c r="C79" s="27" t="s">
        <v>25</v>
      </c>
      <c r="F79" s="25" t="str">
        <f>E15</f>
        <v xml:space="preserve"> </v>
      </c>
      <c r="I79" s="27" t="s">
        <v>30</v>
      </c>
      <c r="J79" s="30" t="str">
        <f>E21</f>
        <v xml:space="preserve"> </v>
      </c>
      <c r="L79" s="32"/>
    </row>
    <row r="80" spans="2:12" s="1" customFormat="1" ht="15.2" customHeight="1">
      <c r="B80" s="32"/>
      <c r="C80" s="27" t="s">
        <v>28</v>
      </c>
      <c r="F80" s="25" t="str">
        <f>IF(E18="","",E18)</f>
        <v>Vyplň údaj</v>
      </c>
      <c r="I80" s="27" t="s">
        <v>32</v>
      </c>
      <c r="J80" s="30" t="str">
        <f>E24</f>
        <v xml:space="preserve"> </v>
      </c>
      <c r="L80" s="32"/>
    </row>
    <row r="81" spans="2:65" s="1" customFormat="1" ht="10.35" customHeight="1">
      <c r="B81" s="32"/>
      <c r="L81" s="32"/>
    </row>
    <row r="82" spans="2:65" s="10" customFormat="1" ht="29.25" customHeight="1">
      <c r="B82" s="107"/>
      <c r="C82" s="108" t="s">
        <v>95</v>
      </c>
      <c r="D82" s="109" t="s">
        <v>54</v>
      </c>
      <c r="E82" s="109" t="s">
        <v>50</v>
      </c>
      <c r="F82" s="109" t="s">
        <v>51</v>
      </c>
      <c r="G82" s="109" t="s">
        <v>96</v>
      </c>
      <c r="H82" s="109" t="s">
        <v>97</v>
      </c>
      <c r="I82" s="109" t="s">
        <v>98</v>
      </c>
      <c r="J82" s="109" t="s">
        <v>88</v>
      </c>
      <c r="K82" s="110" t="s">
        <v>99</v>
      </c>
      <c r="L82" s="107"/>
      <c r="M82" s="56" t="s">
        <v>19</v>
      </c>
      <c r="N82" s="57" t="s">
        <v>39</v>
      </c>
      <c r="O82" s="57" t="s">
        <v>100</v>
      </c>
      <c r="P82" s="57" t="s">
        <v>101</v>
      </c>
      <c r="Q82" s="57" t="s">
        <v>102</v>
      </c>
      <c r="R82" s="57" t="s">
        <v>103</v>
      </c>
      <c r="S82" s="57" t="s">
        <v>104</v>
      </c>
      <c r="T82" s="58" t="s">
        <v>105</v>
      </c>
    </row>
    <row r="83" spans="2:65" s="1" customFormat="1" ht="22.9" customHeight="1">
      <c r="B83" s="32"/>
      <c r="C83" s="61" t="s">
        <v>106</v>
      </c>
      <c r="J83" s="111">
        <f>BK83</f>
        <v>0</v>
      </c>
      <c r="L83" s="32"/>
      <c r="M83" s="59"/>
      <c r="N83" s="50"/>
      <c r="O83" s="50"/>
      <c r="P83" s="112">
        <f>P84</f>
        <v>0</v>
      </c>
      <c r="Q83" s="50"/>
      <c r="R83" s="112">
        <f>R84</f>
        <v>0</v>
      </c>
      <c r="S83" s="50"/>
      <c r="T83" s="113">
        <f>T84</f>
        <v>0</v>
      </c>
      <c r="AT83" s="17" t="s">
        <v>68</v>
      </c>
      <c r="AU83" s="17" t="s">
        <v>89</v>
      </c>
      <c r="BK83" s="114">
        <f>BK84</f>
        <v>0</v>
      </c>
    </row>
    <row r="84" spans="2:65" s="11" customFormat="1" ht="25.9" customHeight="1">
      <c r="B84" s="115"/>
      <c r="D84" s="116" t="s">
        <v>68</v>
      </c>
      <c r="E84" s="117" t="s">
        <v>107</v>
      </c>
      <c r="F84" s="117" t="s">
        <v>108</v>
      </c>
      <c r="I84" s="118"/>
      <c r="J84" s="119">
        <f>BK84</f>
        <v>0</v>
      </c>
      <c r="L84" s="115"/>
      <c r="M84" s="120"/>
      <c r="P84" s="121">
        <f>P85+P98+P99</f>
        <v>0</v>
      </c>
      <c r="R84" s="121">
        <f>R85+R98+R99</f>
        <v>0</v>
      </c>
      <c r="T84" s="122">
        <f>T85+T98+T99</f>
        <v>0</v>
      </c>
      <c r="AR84" s="116" t="s">
        <v>109</v>
      </c>
      <c r="AT84" s="123" t="s">
        <v>68</v>
      </c>
      <c r="AU84" s="123" t="s">
        <v>69</v>
      </c>
      <c r="AY84" s="116" t="s">
        <v>110</v>
      </c>
      <c r="BK84" s="124">
        <f>BK85+BK98+BK99</f>
        <v>0</v>
      </c>
    </row>
    <row r="85" spans="2:65" s="11" customFormat="1" ht="22.9" customHeight="1">
      <c r="B85" s="115"/>
      <c r="D85" s="116" t="s">
        <v>68</v>
      </c>
      <c r="E85" s="125" t="s">
        <v>111</v>
      </c>
      <c r="F85" s="125" t="s">
        <v>112</v>
      </c>
      <c r="I85" s="118"/>
      <c r="J85" s="126">
        <f>BK85</f>
        <v>0</v>
      </c>
      <c r="L85" s="115"/>
      <c r="M85" s="120"/>
      <c r="P85" s="121">
        <f>SUM(P86:P97)</f>
        <v>0</v>
      </c>
      <c r="R85" s="121">
        <f>SUM(R86:R97)</f>
        <v>0</v>
      </c>
      <c r="T85" s="122">
        <f>SUM(T86:T97)</f>
        <v>0</v>
      </c>
      <c r="AR85" s="116" t="s">
        <v>109</v>
      </c>
      <c r="AT85" s="123" t="s">
        <v>68</v>
      </c>
      <c r="AU85" s="123" t="s">
        <v>77</v>
      </c>
      <c r="AY85" s="116" t="s">
        <v>110</v>
      </c>
      <c r="BK85" s="124">
        <f>SUM(BK86:BK97)</f>
        <v>0</v>
      </c>
    </row>
    <row r="86" spans="2:65" s="1" customFormat="1" ht="16.5" customHeight="1">
      <c r="B86" s="32"/>
      <c r="C86" s="127" t="s">
        <v>77</v>
      </c>
      <c r="D86" s="127" t="s">
        <v>113</v>
      </c>
      <c r="E86" s="128" t="s">
        <v>114</v>
      </c>
      <c r="F86" s="129" t="s">
        <v>115</v>
      </c>
      <c r="G86" s="130" t="s">
        <v>116</v>
      </c>
      <c r="H86" s="131">
        <v>1</v>
      </c>
      <c r="I86" s="132"/>
      <c r="J86" s="133">
        <f>ROUND(I86*H86,2)</f>
        <v>0</v>
      </c>
      <c r="K86" s="129" t="s">
        <v>117</v>
      </c>
      <c r="L86" s="32"/>
      <c r="M86" s="134" t="s">
        <v>19</v>
      </c>
      <c r="N86" s="135" t="s">
        <v>40</v>
      </c>
      <c r="P86" s="136">
        <f>O86*H86</f>
        <v>0</v>
      </c>
      <c r="Q86" s="136">
        <v>0</v>
      </c>
      <c r="R86" s="136">
        <f>Q86*H86</f>
        <v>0</v>
      </c>
      <c r="S86" s="136">
        <v>0</v>
      </c>
      <c r="T86" s="137">
        <f>S86*H86</f>
        <v>0</v>
      </c>
      <c r="AR86" s="138" t="s">
        <v>118</v>
      </c>
      <c r="AT86" s="138" t="s">
        <v>113</v>
      </c>
      <c r="AU86" s="138" t="s">
        <v>79</v>
      </c>
      <c r="AY86" s="17" t="s">
        <v>110</v>
      </c>
      <c r="BE86" s="139">
        <f>IF(N86="základní",J86,0)</f>
        <v>0</v>
      </c>
      <c r="BF86" s="139">
        <f>IF(N86="snížená",J86,0)</f>
        <v>0</v>
      </c>
      <c r="BG86" s="139">
        <f>IF(N86="zákl. přenesená",J86,0)</f>
        <v>0</v>
      </c>
      <c r="BH86" s="139">
        <f>IF(N86="sníž. přenesená",J86,0)</f>
        <v>0</v>
      </c>
      <c r="BI86" s="139">
        <f>IF(N86="nulová",J86,0)</f>
        <v>0</v>
      </c>
      <c r="BJ86" s="17" t="s">
        <v>77</v>
      </c>
      <c r="BK86" s="139">
        <f>ROUND(I86*H86,2)</f>
        <v>0</v>
      </c>
      <c r="BL86" s="17" t="s">
        <v>118</v>
      </c>
      <c r="BM86" s="138" t="s">
        <v>119</v>
      </c>
    </row>
    <row r="87" spans="2:65" s="1" customFormat="1" ht="11.25">
      <c r="B87" s="32"/>
      <c r="D87" s="140" t="s">
        <v>120</v>
      </c>
      <c r="F87" s="141" t="s">
        <v>121</v>
      </c>
      <c r="I87" s="142"/>
      <c r="L87" s="32"/>
      <c r="M87" s="143"/>
      <c r="T87" s="53"/>
      <c r="AT87" s="17" t="s">
        <v>120</v>
      </c>
      <c r="AU87" s="17" t="s">
        <v>79</v>
      </c>
    </row>
    <row r="88" spans="2:65" s="12" customFormat="1" ht="22.5">
      <c r="B88" s="144"/>
      <c r="D88" s="145" t="s">
        <v>122</v>
      </c>
      <c r="E88" s="146" t="s">
        <v>19</v>
      </c>
      <c r="F88" s="147" t="s">
        <v>123</v>
      </c>
      <c r="H88" s="146" t="s">
        <v>19</v>
      </c>
      <c r="I88" s="148"/>
      <c r="L88" s="144"/>
      <c r="M88" s="149"/>
      <c r="T88" s="150"/>
      <c r="AT88" s="146" t="s">
        <v>122</v>
      </c>
      <c r="AU88" s="146" t="s">
        <v>79</v>
      </c>
      <c r="AV88" s="12" t="s">
        <v>77</v>
      </c>
      <c r="AW88" s="12" t="s">
        <v>31</v>
      </c>
      <c r="AX88" s="12" t="s">
        <v>69</v>
      </c>
      <c r="AY88" s="146" t="s">
        <v>110</v>
      </c>
    </row>
    <row r="89" spans="2:65" s="13" customFormat="1" ht="11.25">
      <c r="B89" s="151"/>
      <c r="D89" s="145" t="s">
        <v>122</v>
      </c>
      <c r="E89" s="152" t="s">
        <v>19</v>
      </c>
      <c r="F89" s="153" t="s">
        <v>77</v>
      </c>
      <c r="H89" s="154">
        <v>1</v>
      </c>
      <c r="I89" s="155"/>
      <c r="L89" s="151"/>
      <c r="M89" s="156"/>
      <c r="T89" s="157"/>
      <c r="AT89" s="152" t="s">
        <v>122</v>
      </c>
      <c r="AU89" s="152" t="s">
        <v>79</v>
      </c>
      <c r="AV89" s="13" t="s">
        <v>79</v>
      </c>
      <c r="AW89" s="13" t="s">
        <v>31</v>
      </c>
      <c r="AX89" s="13" t="s">
        <v>77</v>
      </c>
      <c r="AY89" s="152" t="s">
        <v>110</v>
      </c>
    </row>
    <row r="90" spans="2:65" s="1" customFormat="1" ht="16.5" customHeight="1">
      <c r="B90" s="32"/>
      <c r="C90" s="127" t="s">
        <v>79</v>
      </c>
      <c r="D90" s="127" t="s">
        <v>113</v>
      </c>
      <c r="E90" s="128" t="s">
        <v>124</v>
      </c>
      <c r="F90" s="129" t="s">
        <v>125</v>
      </c>
      <c r="G90" s="130" t="s">
        <v>116</v>
      </c>
      <c r="H90" s="131">
        <v>1</v>
      </c>
      <c r="I90" s="132"/>
      <c r="J90" s="133">
        <f>ROUND(I90*H90,2)</f>
        <v>0</v>
      </c>
      <c r="K90" s="129" t="s">
        <v>117</v>
      </c>
      <c r="L90" s="32"/>
      <c r="M90" s="134" t="s">
        <v>19</v>
      </c>
      <c r="N90" s="135" t="s">
        <v>40</v>
      </c>
      <c r="P90" s="136">
        <f>O90*H90</f>
        <v>0</v>
      </c>
      <c r="Q90" s="136">
        <v>0</v>
      </c>
      <c r="R90" s="136">
        <f>Q90*H90</f>
        <v>0</v>
      </c>
      <c r="S90" s="136">
        <v>0</v>
      </c>
      <c r="T90" s="137">
        <f>S90*H90</f>
        <v>0</v>
      </c>
      <c r="AR90" s="138" t="s">
        <v>118</v>
      </c>
      <c r="AT90" s="138" t="s">
        <v>113</v>
      </c>
      <c r="AU90" s="138" t="s">
        <v>79</v>
      </c>
      <c r="AY90" s="17" t="s">
        <v>110</v>
      </c>
      <c r="BE90" s="139">
        <f>IF(N90="základní",J90,0)</f>
        <v>0</v>
      </c>
      <c r="BF90" s="139">
        <f>IF(N90="snížená",J90,0)</f>
        <v>0</v>
      </c>
      <c r="BG90" s="139">
        <f>IF(N90="zákl. přenesená",J90,0)</f>
        <v>0</v>
      </c>
      <c r="BH90" s="139">
        <f>IF(N90="sníž. přenesená",J90,0)</f>
        <v>0</v>
      </c>
      <c r="BI90" s="139">
        <f>IF(N90="nulová",J90,0)</f>
        <v>0</v>
      </c>
      <c r="BJ90" s="17" t="s">
        <v>77</v>
      </c>
      <c r="BK90" s="139">
        <f>ROUND(I90*H90,2)</f>
        <v>0</v>
      </c>
      <c r="BL90" s="17" t="s">
        <v>118</v>
      </c>
      <c r="BM90" s="138" t="s">
        <v>126</v>
      </c>
    </row>
    <row r="91" spans="2:65" s="1" customFormat="1" ht="11.25">
      <c r="B91" s="32"/>
      <c r="D91" s="140" t="s">
        <v>120</v>
      </c>
      <c r="F91" s="141" t="s">
        <v>127</v>
      </c>
      <c r="I91" s="142"/>
      <c r="L91" s="32"/>
      <c r="M91" s="143"/>
      <c r="T91" s="53"/>
      <c r="AT91" s="17" t="s">
        <v>120</v>
      </c>
      <c r="AU91" s="17" t="s">
        <v>79</v>
      </c>
    </row>
    <row r="92" spans="2:65" s="1" customFormat="1" ht="16.5" customHeight="1">
      <c r="B92" s="32"/>
      <c r="C92" s="127" t="s">
        <v>128</v>
      </c>
      <c r="D92" s="127" t="s">
        <v>113</v>
      </c>
      <c r="E92" s="128" t="s">
        <v>129</v>
      </c>
      <c r="F92" s="129" t="s">
        <v>130</v>
      </c>
      <c r="G92" s="130" t="s">
        <v>116</v>
      </c>
      <c r="H92" s="131">
        <v>1</v>
      </c>
      <c r="I92" s="132"/>
      <c r="J92" s="133">
        <f>ROUND(I92*H92,2)</f>
        <v>0</v>
      </c>
      <c r="K92" s="129" t="s">
        <v>19</v>
      </c>
      <c r="L92" s="32"/>
      <c r="M92" s="134" t="s">
        <v>19</v>
      </c>
      <c r="N92" s="135" t="s">
        <v>40</v>
      </c>
      <c r="P92" s="136">
        <f>O92*H92</f>
        <v>0</v>
      </c>
      <c r="Q92" s="136">
        <v>0</v>
      </c>
      <c r="R92" s="136">
        <f>Q92*H92</f>
        <v>0</v>
      </c>
      <c r="S92" s="136">
        <v>0</v>
      </c>
      <c r="T92" s="137">
        <f>S92*H92</f>
        <v>0</v>
      </c>
      <c r="AR92" s="138" t="s">
        <v>118</v>
      </c>
      <c r="AT92" s="138" t="s">
        <v>113</v>
      </c>
      <c r="AU92" s="138" t="s">
        <v>79</v>
      </c>
      <c r="AY92" s="17" t="s">
        <v>110</v>
      </c>
      <c r="BE92" s="139">
        <f>IF(N92="základní",J92,0)</f>
        <v>0</v>
      </c>
      <c r="BF92" s="139">
        <f>IF(N92="snížená",J92,0)</f>
        <v>0</v>
      </c>
      <c r="BG92" s="139">
        <f>IF(N92="zákl. přenesená",J92,0)</f>
        <v>0</v>
      </c>
      <c r="BH92" s="139">
        <f>IF(N92="sníž. přenesená",J92,0)</f>
        <v>0</v>
      </c>
      <c r="BI92" s="139">
        <f>IF(N92="nulová",J92,0)</f>
        <v>0</v>
      </c>
      <c r="BJ92" s="17" t="s">
        <v>77</v>
      </c>
      <c r="BK92" s="139">
        <f>ROUND(I92*H92,2)</f>
        <v>0</v>
      </c>
      <c r="BL92" s="17" t="s">
        <v>118</v>
      </c>
      <c r="BM92" s="138" t="s">
        <v>131</v>
      </c>
    </row>
    <row r="93" spans="2:65" s="12" customFormat="1" ht="11.25">
      <c r="B93" s="144"/>
      <c r="D93" s="145" t="s">
        <v>122</v>
      </c>
      <c r="E93" s="146" t="s">
        <v>19</v>
      </c>
      <c r="F93" s="147" t="s">
        <v>132</v>
      </c>
      <c r="H93" s="146" t="s">
        <v>19</v>
      </c>
      <c r="I93" s="148"/>
      <c r="L93" s="144"/>
      <c r="M93" s="149"/>
      <c r="T93" s="150"/>
      <c r="AT93" s="146" t="s">
        <v>122</v>
      </c>
      <c r="AU93" s="146" t="s">
        <v>79</v>
      </c>
      <c r="AV93" s="12" t="s">
        <v>77</v>
      </c>
      <c r="AW93" s="12" t="s">
        <v>31</v>
      </c>
      <c r="AX93" s="12" t="s">
        <v>69</v>
      </c>
      <c r="AY93" s="146" t="s">
        <v>110</v>
      </c>
    </row>
    <row r="94" spans="2:65" s="13" customFormat="1" ht="11.25">
      <c r="B94" s="151"/>
      <c r="D94" s="145" t="s">
        <v>122</v>
      </c>
      <c r="E94" s="152" t="s">
        <v>19</v>
      </c>
      <c r="F94" s="153" t="s">
        <v>77</v>
      </c>
      <c r="H94" s="154">
        <v>1</v>
      </c>
      <c r="I94" s="155"/>
      <c r="L94" s="151"/>
      <c r="M94" s="156"/>
      <c r="T94" s="157"/>
      <c r="AT94" s="152" t="s">
        <v>122</v>
      </c>
      <c r="AU94" s="152" t="s">
        <v>79</v>
      </c>
      <c r="AV94" s="13" t="s">
        <v>79</v>
      </c>
      <c r="AW94" s="13" t="s">
        <v>31</v>
      </c>
      <c r="AX94" s="13" t="s">
        <v>77</v>
      </c>
      <c r="AY94" s="152" t="s">
        <v>110</v>
      </c>
    </row>
    <row r="95" spans="2:65" s="1" customFormat="1" ht="24.2" customHeight="1">
      <c r="B95" s="32"/>
      <c r="C95" s="127" t="s">
        <v>133</v>
      </c>
      <c r="D95" s="127" t="s">
        <v>113</v>
      </c>
      <c r="E95" s="128" t="s">
        <v>134</v>
      </c>
      <c r="F95" s="129" t="s">
        <v>135</v>
      </c>
      <c r="G95" s="130" t="s">
        <v>116</v>
      </c>
      <c r="H95" s="131">
        <v>1</v>
      </c>
      <c r="I95" s="132"/>
      <c r="J95" s="133">
        <f>ROUND(I95*H95,2)</f>
        <v>0</v>
      </c>
      <c r="K95" s="129" t="s">
        <v>19</v>
      </c>
      <c r="L95" s="32"/>
      <c r="M95" s="134" t="s">
        <v>19</v>
      </c>
      <c r="N95" s="135" t="s">
        <v>40</v>
      </c>
      <c r="P95" s="136">
        <f>O95*H95</f>
        <v>0</v>
      </c>
      <c r="Q95" s="136">
        <v>0</v>
      </c>
      <c r="R95" s="136">
        <f>Q95*H95</f>
        <v>0</v>
      </c>
      <c r="S95" s="136">
        <v>0</v>
      </c>
      <c r="T95" s="137">
        <f>S95*H95</f>
        <v>0</v>
      </c>
      <c r="AR95" s="138" t="s">
        <v>118</v>
      </c>
      <c r="AT95" s="138" t="s">
        <v>113</v>
      </c>
      <c r="AU95" s="138" t="s">
        <v>79</v>
      </c>
      <c r="AY95" s="17" t="s">
        <v>110</v>
      </c>
      <c r="BE95" s="139">
        <f>IF(N95="základní",J95,0)</f>
        <v>0</v>
      </c>
      <c r="BF95" s="139">
        <f>IF(N95="snížená",J95,0)</f>
        <v>0</v>
      </c>
      <c r="BG95" s="139">
        <f>IF(N95="zákl. přenesená",J95,0)</f>
        <v>0</v>
      </c>
      <c r="BH95" s="139">
        <f>IF(N95="sníž. přenesená",J95,0)</f>
        <v>0</v>
      </c>
      <c r="BI95" s="139">
        <f>IF(N95="nulová",J95,0)</f>
        <v>0</v>
      </c>
      <c r="BJ95" s="17" t="s">
        <v>77</v>
      </c>
      <c r="BK95" s="139">
        <f>ROUND(I95*H95,2)</f>
        <v>0</v>
      </c>
      <c r="BL95" s="17" t="s">
        <v>118</v>
      </c>
      <c r="BM95" s="138" t="s">
        <v>136</v>
      </c>
    </row>
    <row r="96" spans="2:65" s="13" customFormat="1" ht="11.25">
      <c r="B96" s="151"/>
      <c r="D96" s="145" t="s">
        <v>122</v>
      </c>
      <c r="E96" s="152" t="s">
        <v>19</v>
      </c>
      <c r="F96" s="153" t="s">
        <v>77</v>
      </c>
      <c r="H96" s="154">
        <v>1</v>
      </c>
      <c r="I96" s="155"/>
      <c r="L96" s="151"/>
      <c r="M96" s="156"/>
      <c r="T96" s="157"/>
      <c r="AT96" s="152" t="s">
        <v>122</v>
      </c>
      <c r="AU96" s="152" t="s">
        <v>79</v>
      </c>
      <c r="AV96" s="13" t="s">
        <v>79</v>
      </c>
      <c r="AW96" s="13" t="s">
        <v>31</v>
      </c>
      <c r="AX96" s="13" t="s">
        <v>77</v>
      </c>
      <c r="AY96" s="152" t="s">
        <v>110</v>
      </c>
    </row>
    <row r="97" spans="2:65" s="12" customFormat="1" ht="11.25">
      <c r="B97" s="144"/>
      <c r="D97" s="145" t="s">
        <v>122</v>
      </c>
      <c r="E97" s="146" t="s">
        <v>19</v>
      </c>
      <c r="F97" s="147" t="s">
        <v>137</v>
      </c>
      <c r="H97" s="146" t="s">
        <v>19</v>
      </c>
      <c r="I97" s="148"/>
      <c r="L97" s="144"/>
      <c r="M97" s="149"/>
      <c r="T97" s="150"/>
      <c r="AT97" s="146" t="s">
        <v>122</v>
      </c>
      <c r="AU97" s="146" t="s">
        <v>79</v>
      </c>
      <c r="AV97" s="12" t="s">
        <v>77</v>
      </c>
      <c r="AW97" s="12" t="s">
        <v>31</v>
      </c>
      <c r="AX97" s="12" t="s">
        <v>69</v>
      </c>
      <c r="AY97" s="146" t="s">
        <v>110</v>
      </c>
    </row>
    <row r="98" spans="2:65" s="11" customFormat="1" ht="22.9" customHeight="1">
      <c r="B98" s="115"/>
      <c r="D98" s="116" t="s">
        <v>68</v>
      </c>
      <c r="E98" s="125" t="s">
        <v>138</v>
      </c>
      <c r="F98" s="125" t="s">
        <v>139</v>
      </c>
      <c r="I98" s="118"/>
      <c r="J98" s="126">
        <f>BK98</f>
        <v>0</v>
      </c>
      <c r="L98" s="115"/>
      <c r="M98" s="120"/>
      <c r="P98" s="121">
        <v>0</v>
      </c>
      <c r="R98" s="121">
        <v>0</v>
      </c>
      <c r="T98" s="122">
        <v>0</v>
      </c>
      <c r="AR98" s="116" t="s">
        <v>109</v>
      </c>
      <c r="AT98" s="123" t="s">
        <v>68</v>
      </c>
      <c r="AU98" s="123" t="s">
        <v>77</v>
      </c>
      <c r="AY98" s="116" t="s">
        <v>110</v>
      </c>
      <c r="BK98" s="124">
        <v>0</v>
      </c>
    </row>
    <row r="99" spans="2:65" s="11" customFormat="1" ht="22.9" customHeight="1">
      <c r="B99" s="115"/>
      <c r="D99" s="116" t="s">
        <v>68</v>
      </c>
      <c r="E99" s="125" t="s">
        <v>140</v>
      </c>
      <c r="F99" s="125" t="s">
        <v>141</v>
      </c>
      <c r="I99" s="118"/>
      <c r="J99" s="126">
        <f>BK99</f>
        <v>0</v>
      </c>
      <c r="L99" s="115"/>
      <c r="M99" s="120"/>
      <c r="P99" s="121">
        <f>SUM(P100:P101)</f>
        <v>0</v>
      </c>
      <c r="R99" s="121">
        <f>SUM(R100:R101)</f>
        <v>0</v>
      </c>
      <c r="T99" s="122">
        <f>SUM(T100:T101)</f>
        <v>0</v>
      </c>
      <c r="AR99" s="116" t="s">
        <v>109</v>
      </c>
      <c r="AT99" s="123" t="s">
        <v>68</v>
      </c>
      <c r="AU99" s="123" t="s">
        <v>77</v>
      </c>
      <c r="AY99" s="116" t="s">
        <v>110</v>
      </c>
      <c r="BK99" s="124">
        <f>SUM(BK100:BK101)</f>
        <v>0</v>
      </c>
    </row>
    <row r="100" spans="2:65" s="1" customFormat="1" ht="21.75" customHeight="1">
      <c r="B100" s="32"/>
      <c r="C100" s="127" t="s">
        <v>109</v>
      </c>
      <c r="D100" s="127" t="s">
        <v>113</v>
      </c>
      <c r="E100" s="128" t="s">
        <v>142</v>
      </c>
      <c r="F100" s="129" t="s">
        <v>143</v>
      </c>
      <c r="G100" s="130" t="s">
        <v>116</v>
      </c>
      <c r="H100" s="131">
        <v>1</v>
      </c>
      <c r="I100" s="132"/>
      <c r="J100" s="133">
        <f>ROUND(I100*H100,2)</f>
        <v>0</v>
      </c>
      <c r="K100" s="129" t="s">
        <v>117</v>
      </c>
      <c r="L100" s="32"/>
      <c r="M100" s="134" t="s">
        <v>19</v>
      </c>
      <c r="N100" s="135" t="s">
        <v>40</v>
      </c>
      <c r="P100" s="136">
        <f>O100*H100</f>
        <v>0</v>
      </c>
      <c r="Q100" s="136">
        <v>0</v>
      </c>
      <c r="R100" s="136">
        <f>Q100*H100</f>
        <v>0</v>
      </c>
      <c r="S100" s="136">
        <v>0</v>
      </c>
      <c r="T100" s="137">
        <f>S100*H100</f>
        <v>0</v>
      </c>
      <c r="AR100" s="138" t="s">
        <v>118</v>
      </c>
      <c r="AT100" s="138" t="s">
        <v>113</v>
      </c>
      <c r="AU100" s="138" t="s">
        <v>79</v>
      </c>
      <c r="AY100" s="17" t="s">
        <v>110</v>
      </c>
      <c r="BE100" s="139">
        <f>IF(N100="základní",J100,0)</f>
        <v>0</v>
      </c>
      <c r="BF100" s="139">
        <f>IF(N100="snížená",J100,0)</f>
        <v>0</v>
      </c>
      <c r="BG100" s="139">
        <f>IF(N100="zákl. přenesená",J100,0)</f>
        <v>0</v>
      </c>
      <c r="BH100" s="139">
        <f>IF(N100="sníž. přenesená",J100,0)</f>
        <v>0</v>
      </c>
      <c r="BI100" s="139">
        <f>IF(N100="nulová",J100,0)</f>
        <v>0</v>
      </c>
      <c r="BJ100" s="17" t="s">
        <v>77</v>
      </c>
      <c r="BK100" s="139">
        <f>ROUND(I100*H100,2)</f>
        <v>0</v>
      </c>
      <c r="BL100" s="17" t="s">
        <v>118</v>
      </c>
      <c r="BM100" s="138" t="s">
        <v>144</v>
      </c>
    </row>
    <row r="101" spans="2:65" s="1" customFormat="1" ht="11.25">
      <c r="B101" s="32"/>
      <c r="D101" s="140" t="s">
        <v>120</v>
      </c>
      <c r="F101" s="141" t="s">
        <v>145</v>
      </c>
      <c r="I101" s="142"/>
      <c r="L101" s="32"/>
      <c r="M101" s="158"/>
      <c r="N101" s="159"/>
      <c r="O101" s="159"/>
      <c r="P101" s="159"/>
      <c r="Q101" s="159"/>
      <c r="R101" s="159"/>
      <c r="S101" s="159"/>
      <c r="T101" s="160"/>
      <c r="AT101" s="17" t="s">
        <v>120</v>
      </c>
      <c r="AU101" s="17" t="s">
        <v>79</v>
      </c>
    </row>
    <row r="102" spans="2:65" s="1" customFormat="1" ht="6.95" customHeight="1">
      <c r="B102" s="41"/>
      <c r="C102" s="42"/>
      <c r="D102" s="42"/>
      <c r="E102" s="42"/>
      <c r="F102" s="42"/>
      <c r="G102" s="42"/>
      <c r="H102" s="42"/>
      <c r="I102" s="42"/>
      <c r="J102" s="42"/>
      <c r="K102" s="42"/>
      <c r="L102" s="32"/>
    </row>
  </sheetData>
  <sheetProtection algorithmName="SHA-512" hashValue="UUyBSipZ+7iB2vuvlMlKQu2GdLrG2yVb2kPZ6NFlAZrl1u2EpqXJbuUhTfnhBQNQIfKOBToiCKP97gx6C/crWA==" saltValue="il4tre043aYKgc+fOInoJ0f4lz7R06rqCuzw8ocd5fFqOX32hcHF3nD5BTG2LDOLT7FZW+uZ9tumfPlbyDFjwg==" spinCount="100000" sheet="1" objects="1" scenarios="1" formatColumns="0" formatRows="0" autoFilter="0"/>
  <autoFilter ref="C82:K101" xr:uid="{00000000-0009-0000-0000-000001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hyperlinks>
    <hyperlink ref="F87" r:id="rId1" xr:uid="{00000000-0004-0000-0100-000000000000}"/>
    <hyperlink ref="F91" r:id="rId2" xr:uid="{00000000-0004-0000-0100-000001000000}"/>
    <hyperlink ref="F101" r:id="rId3" xr:uid="{00000000-0004-0000-0100-000002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602"/>
  <sheetViews>
    <sheetView showGridLines="0" tabSelected="1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AT2" s="17" t="s">
        <v>82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79</v>
      </c>
    </row>
    <row r="4" spans="2:46" ht="24.95" customHeight="1">
      <c r="B4" s="20"/>
      <c r="D4" s="21" t="s">
        <v>83</v>
      </c>
      <c r="L4" s="20"/>
      <c r="M4" s="85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26.25" customHeight="1">
      <c r="B7" s="20"/>
      <c r="E7" s="301" t="str">
        <f>'Rekapitulace stavby'!K6</f>
        <v>Cyklostezka Po stopách českých králů, úsek podél zámku Králův Dvůr</v>
      </c>
      <c r="F7" s="302"/>
      <c r="G7" s="302"/>
      <c r="H7" s="302"/>
      <c r="L7" s="20"/>
    </row>
    <row r="8" spans="2:46" s="1" customFormat="1" ht="12" customHeight="1">
      <c r="B8" s="32"/>
      <c r="D8" s="27" t="s">
        <v>84</v>
      </c>
      <c r="L8" s="32"/>
    </row>
    <row r="9" spans="2:46" s="1" customFormat="1" ht="16.5" customHeight="1">
      <c r="B9" s="32"/>
      <c r="E9" s="283" t="s">
        <v>146</v>
      </c>
      <c r="F9" s="303"/>
      <c r="G9" s="303"/>
      <c r="H9" s="303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7" t="s">
        <v>18</v>
      </c>
      <c r="F11" s="25" t="s">
        <v>19</v>
      </c>
      <c r="I11" s="27" t="s">
        <v>20</v>
      </c>
      <c r="J11" s="25" t="s">
        <v>19</v>
      </c>
      <c r="L11" s="32"/>
    </row>
    <row r="12" spans="2:46" s="1" customFormat="1" ht="12" customHeight="1">
      <c r="B12" s="32"/>
      <c r="D12" s="27" t="s">
        <v>21</v>
      </c>
      <c r="F12" s="25" t="s">
        <v>22</v>
      </c>
      <c r="I12" s="27" t="s">
        <v>23</v>
      </c>
      <c r="J12" s="49" t="str">
        <f>'Rekapitulace stavby'!AN8</f>
        <v>14. 5. 2024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25</v>
      </c>
      <c r="I14" s="27" t="s">
        <v>26</v>
      </c>
      <c r="J14" s="25" t="str">
        <f>IF('Rekapitulace stavby'!AN10="","",'Rekapitulace stavby'!AN10)</f>
        <v/>
      </c>
      <c r="L14" s="32"/>
    </row>
    <row r="15" spans="2:46" s="1" customFormat="1" ht="18" customHeight="1">
      <c r="B15" s="32"/>
      <c r="E15" s="25" t="str">
        <f>IF('Rekapitulace stavby'!E11="","",'Rekapitulace stavby'!E11)</f>
        <v xml:space="preserve"> </v>
      </c>
      <c r="I15" s="27" t="s">
        <v>27</v>
      </c>
      <c r="J15" s="25" t="str">
        <f>IF('Rekapitulace stavby'!AN11="","",'Rekapitulace stavby'!AN11)</f>
        <v/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28</v>
      </c>
      <c r="I17" s="27" t="s">
        <v>26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304" t="str">
        <f>'Rekapitulace stavby'!E14</f>
        <v>Vyplň údaj</v>
      </c>
      <c r="F18" s="267"/>
      <c r="G18" s="267"/>
      <c r="H18" s="267"/>
      <c r="I18" s="27" t="s">
        <v>27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30</v>
      </c>
      <c r="I20" s="27" t="s">
        <v>26</v>
      </c>
      <c r="J20" s="25" t="str">
        <f>IF('Rekapitulace stavby'!AN16="","",'Rekapitulace stavby'!AN16)</f>
        <v/>
      </c>
      <c r="L20" s="32"/>
    </row>
    <row r="21" spans="2:12" s="1" customFormat="1" ht="18" customHeight="1">
      <c r="B21" s="32"/>
      <c r="E21" s="25" t="str">
        <f>IF('Rekapitulace stavby'!E17="","",'Rekapitulace stavby'!E17)</f>
        <v xml:space="preserve"> </v>
      </c>
      <c r="I21" s="27" t="s">
        <v>27</v>
      </c>
      <c r="J21" s="25" t="str">
        <f>IF('Rekapitulace stavby'!AN17="","",'Rekapitulace stavby'!AN17)</f>
        <v/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32</v>
      </c>
      <c r="I23" s="27" t="s">
        <v>26</v>
      </c>
      <c r="J23" s="25" t="str">
        <f>IF('Rekapitulace stavby'!AN19="","",'Rekapitulace stavby'!AN19)</f>
        <v/>
      </c>
      <c r="L23" s="32"/>
    </row>
    <row r="24" spans="2:12" s="1" customFormat="1" ht="18" customHeight="1">
      <c r="B24" s="32"/>
      <c r="E24" s="25" t="str">
        <f>IF('Rekapitulace stavby'!E20="","",'Rekapitulace stavby'!E20)</f>
        <v xml:space="preserve"> </v>
      </c>
      <c r="I24" s="27" t="s">
        <v>27</v>
      </c>
      <c r="J24" s="25" t="str">
        <f>IF('Rekapitulace stavby'!AN20="","",'Rekapitulace stavby'!AN20)</f>
        <v/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33</v>
      </c>
      <c r="L26" s="32"/>
    </row>
    <row r="27" spans="2:12" s="7" customFormat="1" ht="16.5" customHeight="1">
      <c r="B27" s="86"/>
      <c r="E27" s="272" t="s">
        <v>19</v>
      </c>
      <c r="F27" s="272"/>
      <c r="G27" s="272"/>
      <c r="H27" s="272"/>
      <c r="L27" s="86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87" t="s">
        <v>35</v>
      </c>
      <c r="J30" s="63">
        <f>ROUND(J88, 2)</f>
        <v>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37</v>
      </c>
      <c r="I32" s="35" t="s">
        <v>36</v>
      </c>
      <c r="J32" s="35" t="s">
        <v>38</v>
      </c>
      <c r="L32" s="32"/>
    </row>
    <row r="33" spans="2:12" s="1" customFormat="1" ht="14.45" customHeight="1">
      <c r="B33" s="32"/>
      <c r="D33" s="52" t="s">
        <v>39</v>
      </c>
      <c r="E33" s="27" t="s">
        <v>40</v>
      </c>
      <c r="F33" s="88">
        <f>ROUND((SUM(BE88:BE601)),  2)</f>
        <v>0</v>
      </c>
      <c r="I33" s="89">
        <v>0.21</v>
      </c>
      <c r="J33" s="88">
        <f>ROUND(((SUM(BE88:BE601))*I33),  2)</f>
        <v>0</v>
      </c>
      <c r="L33" s="32"/>
    </row>
    <row r="34" spans="2:12" s="1" customFormat="1" ht="14.45" customHeight="1">
      <c r="B34" s="32"/>
      <c r="E34" s="27" t="s">
        <v>41</v>
      </c>
      <c r="F34" s="88">
        <f>ROUND((SUM(BF88:BF601)),  2)</f>
        <v>0</v>
      </c>
      <c r="I34" s="89">
        <v>0.12</v>
      </c>
      <c r="J34" s="88">
        <f>ROUND(((SUM(BF88:BF601))*I34),  2)</f>
        <v>0</v>
      </c>
      <c r="L34" s="32"/>
    </row>
    <row r="35" spans="2:12" s="1" customFormat="1" ht="14.45" hidden="1" customHeight="1">
      <c r="B35" s="32"/>
      <c r="E35" s="27" t="s">
        <v>42</v>
      </c>
      <c r="F35" s="88">
        <f>ROUND((SUM(BG88:BG601)),  2)</f>
        <v>0</v>
      </c>
      <c r="I35" s="89">
        <v>0.21</v>
      </c>
      <c r="J35" s="88">
        <f>0</f>
        <v>0</v>
      </c>
      <c r="L35" s="32"/>
    </row>
    <row r="36" spans="2:12" s="1" customFormat="1" ht="14.45" hidden="1" customHeight="1">
      <c r="B36" s="32"/>
      <c r="E36" s="27" t="s">
        <v>43</v>
      </c>
      <c r="F36" s="88">
        <f>ROUND((SUM(BH88:BH601)),  2)</f>
        <v>0</v>
      </c>
      <c r="I36" s="89">
        <v>0.12</v>
      </c>
      <c r="J36" s="88">
        <f>0</f>
        <v>0</v>
      </c>
      <c r="L36" s="32"/>
    </row>
    <row r="37" spans="2:12" s="1" customFormat="1" ht="14.45" hidden="1" customHeight="1">
      <c r="B37" s="32"/>
      <c r="E37" s="27" t="s">
        <v>44</v>
      </c>
      <c r="F37" s="88">
        <f>ROUND((SUM(BI88:BI601)),  2)</f>
        <v>0</v>
      </c>
      <c r="I37" s="89">
        <v>0</v>
      </c>
      <c r="J37" s="88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0"/>
      <c r="D39" s="91" t="s">
        <v>45</v>
      </c>
      <c r="E39" s="54"/>
      <c r="F39" s="54"/>
      <c r="G39" s="92" t="s">
        <v>46</v>
      </c>
      <c r="H39" s="93" t="s">
        <v>47</v>
      </c>
      <c r="I39" s="54"/>
      <c r="J39" s="94">
        <f>SUM(J30:J37)</f>
        <v>0</v>
      </c>
      <c r="K39" s="95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1" t="s">
        <v>86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7" t="s">
        <v>16</v>
      </c>
      <c r="L47" s="32"/>
    </row>
    <row r="48" spans="2:12" s="1" customFormat="1" ht="26.25" customHeight="1">
      <c r="B48" s="32"/>
      <c r="E48" s="301" t="str">
        <f>E7</f>
        <v>Cyklostezka Po stopách českých králů, úsek podél zámku Králův Dvůr</v>
      </c>
      <c r="F48" s="302"/>
      <c r="G48" s="302"/>
      <c r="H48" s="302"/>
      <c r="L48" s="32"/>
    </row>
    <row r="49" spans="2:47" s="1" customFormat="1" ht="12" customHeight="1">
      <c r="B49" s="32"/>
      <c r="C49" s="27" t="s">
        <v>84</v>
      </c>
      <c r="L49" s="32"/>
    </row>
    <row r="50" spans="2:47" s="1" customFormat="1" ht="16.5" customHeight="1">
      <c r="B50" s="32"/>
      <c r="E50" s="283" t="str">
        <f>E9</f>
        <v>SO 201 - Lávka pro cyklisty</v>
      </c>
      <c r="F50" s="303"/>
      <c r="G50" s="303"/>
      <c r="H50" s="303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7" t="s">
        <v>21</v>
      </c>
      <c r="F52" s="25" t="str">
        <f>F12</f>
        <v xml:space="preserve"> </v>
      </c>
      <c r="I52" s="27" t="s">
        <v>23</v>
      </c>
      <c r="J52" s="49" t="str">
        <f>IF(J12="","",J12)</f>
        <v>14. 5. 2024</v>
      </c>
      <c r="L52" s="32"/>
    </row>
    <row r="53" spans="2:47" s="1" customFormat="1" ht="6.95" customHeight="1">
      <c r="B53" s="32"/>
      <c r="L53" s="32"/>
    </row>
    <row r="54" spans="2:47" s="1" customFormat="1" ht="15.2" customHeight="1">
      <c r="B54" s="32"/>
      <c r="C54" s="27" t="s">
        <v>25</v>
      </c>
      <c r="F54" s="25" t="str">
        <f>E15</f>
        <v xml:space="preserve"> </v>
      </c>
      <c r="I54" s="27" t="s">
        <v>30</v>
      </c>
      <c r="J54" s="30" t="str">
        <f>E21</f>
        <v xml:space="preserve"> </v>
      </c>
      <c r="L54" s="32"/>
    </row>
    <row r="55" spans="2:47" s="1" customFormat="1" ht="15.2" customHeight="1">
      <c r="B55" s="32"/>
      <c r="C55" s="27" t="s">
        <v>28</v>
      </c>
      <c r="F55" s="25" t="str">
        <f>IF(E18="","",E18)</f>
        <v>Vyplň údaj</v>
      </c>
      <c r="I55" s="27" t="s">
        <v>32</v>
      </c>
      <c r="J55" s="30" t="str">
        <f>E24</f>
        <v xml:space="preserve"> 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96" t="s">
        <v>87</v>
      </c>
      <c r="D57" s="90"/>
      <c r="E57" s="90"/>
      <c r="F57" s="90"/>
      <c r="G57" s="90"/>
      <c r="H57" s="90"/>
      <c r="I57" s="90"/>
      <c r="J57" s="97" t="s">
        <v>88</v>
      </c>
      <c r="K57" s="90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98" t="s">
        <v>67</v>
      </c>
      <c r="J59" s="63">
        <f>J88</f>
        <v>0</v>
      </c>
      <c r="L59" s="32"/>
      <c r="AU59" s="17" t="s">
        <v>89</v>
      </c>
    </row>
    <row r="60" spans="2:47" s="8" customFormat="1" ht="24.95" customHeight="1">
      <c r="B60" s="99"/>
      <c r="D60" s="100" t="s">
        <v>147</v>
      </c>
      <c r="E60" s="101"/>
      <c r="F60" s="101"/>
      <c r="G60" s="101"/>
      <c r="H60" s="101"/>
      <c r="I60" s="101"/>
      <c r="J60" s="102">
        <f>J89</f>
        <v>0</v>
      </c>
      <c r="L60" s="99"/>
    </row>
    <row r="61" spans="2:47" s="9" customFormat="1" ht="19.899999999999999" customHeight="1">
      <c r="B61" s="103"/>
      <c r="D61" s="104" t="s">
        <v>148</v>
      </c>
      <c r="E61" s="105"/>
      <c r="F61" s="105"/>
      <c r="G61" s="105"/>
      <c r="H61" s="105"/>
      <c r="I61" s="105"/>
      <c r="J61" s="106">
        <f>J90</f>
        <v>0</v>
      </c>
      <c r="L61" s="103"/>
    </row>
    <row r="62" spans="2:47" s="9" customFormat="1" ht="19.899999999999999" customHeight="1">
      <c r="B62" s="103"/>
      <c r="D62" s="104" t="s">
        <v>149</v>
      </c>
      <c r="E62" s="105"/>
      <c r="F62" s="105"/>
      <c r="G62" s="105"/>
      <c r="H62" s="105"/>
      <c r="I62" s="105"/>
      <c r="J62" s="106">
        <f>J159</f>
        <v>0</v>
      </c>
      <c r="L62" s="103"/>
    </row>
    <row r="63" spans="2:47" s="9" customFormat="1" ht="19.899999999999999" customHeight="1">
      <c r="B63" s="103"/>
      <c r="D63" s="104" t="s">
        <v>150</v>
      </c>
      <c r="E63" s="105"/>
      <c r="F63" s="105"/>
      <c r="G63" s="105"/>
      <c r="H63" s="105"/>
      <c r="I63" s="105"/>
      <c r="J63" s="106">
        <f>J273</f>
        <v>0</v>
      </c>
      <c r="L63" s="103"/>
    </row>
    <row r="64" spans="2:47" s="9" customFormat="1" ht="19.899999999999999" customHeight="1">
      <c r="B64" s="103"/>
      <c r="D64" s="104" t="s">
        <v>151</v>
      </c>
      <c r="E64" s="105"/>
      <c r="F64" s="105"/>
      <c r="G64" s="105"/>
      <c r="H64" s="105"/>
      <c r="I64" s="105"/>
      <c r="J64" s="106">
        <f>J387</f>
        <v>0</v>
      </c>
      <c r="L64" s="103"/>
    </row>
    <row r="65" spans="2:12" s="9" customFormat="1" ht="19.899999999999999" customHeight="1">
      <c r="B65" s="103"/>
      <c r="D65" s="104" t="s">
        <v>152</v>
      </c>
      <c r="E65" s="105"/>
      <c r="F65" s="105"/>
      <c r="G65" s="105"/>
      <c r="H65" s="105"/>
      <c r="I65" s="105"/>
      <c r="J65" s="106">
        <f>J460</f>
        <v>0</v>
      </c>
      <c r="L65" s="103"/>
    </row>
    <row r="66" spans="2:12" s="9" customFormat="1" ht="19.899999999999999" customHeight="1">
      <c r="B66" s="103"/>
      <c r="D66" s="104" t="s">
        <v>153</v>
      </c>
      <c r="E66" s="105"/>
      <c r="F66" s="105"/>
      <c r="G66" s="105"/>
      <c r="H66" s="105"/>
      <c r="I66" s="105"/>
      <c r="J66" s="106">
        <f>J499</f>
        <v>0</v>
      </c>
      <c r="L66" s="103"/>
    </row>
    <row r="67" spans="2:12" s="8" customFormat="1" ht="24.95" customHeight="1">
      <c r="B67" s="99"/>
      <c r="D67" s="100" t="s">
        <v>154</v>
      </c>
      <c r="E67" s="101"/>
      <c r="F67" s="101"/>
      <c r="G67" s="101"/>
      <c r="H67" s="101"/>
      <c r="I67" s="101"/>
      <c r="J67" s="102">
        <f>J502</f>
        <v>0</v>
      </c>
      <c r="L67" s="99"/>
    </row>
    <row r="68" spans="2:12" s="9" customFormat="1" ht="19.899999999999999" customHeight="1">
      <c r="B68" s="103"/>
      <c r="D68" s="104" t="s">
        <v>155</v>
      </c>
      <c r="E68" s="105"/>
      <c r="F68" s="105"/>
      <c r="G68" s="105"/>
      <c r="H68" s="105"/>
      <c r="I68" s="105"/>
      <c r="J68" s="106">
        <f>J503</f>
        <v>0</v>
      </c>
      <c r="L68" s="103"/>
    </row>
    <row r="69" spans="2:12" s="1" customFormat="1" ht="21.75" customHeight="1">
      <c r="B69" s="32"/>
      <c r="L69" s="32"/>
    </row>
    <row r="70" spans="2:12" s="1" customFormat="1" ht="6.95" customHeight="1">
      <c r="B70" s="41"/>
      <c r="C70" s="42"/>
      <c r="D70" s="42"/>
      <c r="E70" s="42"/>
      <c r="F70" s="42"/>
      <c r="G70" s="42"/>
      <c r="H70" s="42"/>
      <c r="I70" s="42"/>
      <c r="J70" s="42"/>
      <c r="K70" s="42"/>
      <c r="L70" s="32"/>
    </row>
    <row r="74" spans="2:12" s="1" customFormat="1" ht="6.95" customHeight="1">
      <c r="B74" s="43"/>
      <c r="C74" s="44"/>
      <c r="D74" s="44"/>
      <c r="E74" s="44"/>
      <c r="F74" s="44"/>
      <c r="G74" s="44"/>
      <c r="H74" s="44"/>
      <c r="I74" s="44"/>
      <c r="J74" s="44"/>
      <c r="K74" s="44"/>
      <c r="L74" s="32"/>
    </row>
    <row r="75" spans="2:12" s="1" customFormat="1" ht="24.95" customHeight="1">
      <c r="B75" s="32"/>
      <c r="C75" s="21" t="s">
        <v>94</v>
      </c>
      <c r="L75" s="32"/>
    </row>
    <row r="76" spans="2:12" s="1" customFormat="1" ht="6.95" customHeight="1">
      <c r="B76" s="32"/>
      <c r="L76" s="32"/>
    </row>
    <row r="77" spans="2:12" s="1" customFormat="1" ht="12" customHeight="1">
      <c r="B77" s="32"/>
      <c r="C77" s="27" t="s">
        <v>16</v>
      </c>
      <c r="L77" s="32"/>
    </row>
    <row r="78" spans="2:12" s="1" customFormat="1" ht="26.25" customHeight="1">
      <c r="B78" s="32"/>
      <c r="E78" s="301" t="str">
        <f>E7</f>
        <v>Cyklostezka Po stopách českých králů, úsek podél zámku Králův Dvůr</v>
      </c>
      <c r="F78" s="302"/>
      <c r="G78" s="302"/>
      <c r="H78" s="302"/>
      <c r="L78" s="32"/>
    </row>
    <row r="79" spans="2:12" s="1" customFormat="1" ht="12" customHeight="1">
      <c r="B79" s="32"/>
      <c r="C79" s="27" t="s">
        <v>84</v>
      </c>
      <c r="L79" s="32"/>
    </row>
    <row r="80" spans="2:12" s="1" customFormat="1" ht="16.5" customHeight="1">
      <c r="B80" s="32"/>
      <c r="E80" s="283" t="str">
        <f>E9</f>
        <v>SO 201 - Lávka pro cyklisty</v>
      </c>
      <c r="F80" s="303"/>
      <c r="G80" s="303"/>
      <c r="H80" s="303"/>
      <c r="L80" s="32"/>
    </row>
    <row r="81" spans="2:65" s="1" customFormat="1" ht="6.95" customHeight="1">
      <c r="B81" s="32"/>
      <c r="L81" s="32"/>
    </row>
    <row r="82" spans="2:65" s="1" customFormat="1" ht="12" customHeight="1">
      <c r="B82" s="32"/>
      <c r="C82" s="27" t="s">
        <v>21</v>
      </c>
      <c r="F82" s="25" t="str">
        <f>F12</f>
        <v xml:space="preserve"> </v>
      </c>
      <c r="I82" s="27" t="s">
        <v>23</v>
      </c>
      <c r="J82" s="49" t="str">
        <f>IF(J12="","",J12)</f>
        <v>14. 5. 2024</v>
      </c>
      <c r="L82" s="32"/>
    </row>
    <row r="83" spans="2:65" s="1" customFormat="1" ht="6.95" customHeight="1">
      <c r="B83" s="32"/>
      <c r="L83" s="32"/>
    </row>
    <row r="84" spans="2:65" s="1" customFormat="1" ht="15.2" customHeight="1">
      <c r="B84" s="32"/>
      <c r="C84" s="27" t="s">
        <v>25</v>
      </c>
      <c r="F84" s="25" t="str">
        <f>E15</f>
        <v xml:space="preserve"> </v>
      </c>
      <c r="I84" s="27" t="s">
        <v>30</v>
      </c>
      <c r="J84" s="30" t="str">
        <f>E21</f>
        <v xml:space="preserve"> </v>
      </c>
      <c r="L84" s="32"/>
    </row>
    <row r="85" spans="2:65" s="1" customFormat="1" ht="15.2" customHeight="1">
      <c r="B85" s="32"/>
      <c r="C85" s="27" t="s">
        <v>28</v>
      </c>
      <c r="F85" s="25" t="str">
        <f>IF(E18="","",E18)</f>
        <v>Vyplň údaj</v>
      </c>
      <c r="I85" s="27" t="s">
        <v>32</v>
      </c>
      <c r="J85" s="30" t="str">
        <f>E24</f>
        <v xml:space="preserve"> </v>
      </c>
      <c r="L85" s="32"/>
    </row>
    <row r="86" spans="2:65" s="1" customFormat="1" ht="10.35" customHeight="1">
      <c r="B86" s="32"/>
      <c r="L86" s="32"/>
    </row>
    <row r="87" spans="2:65" s="10" customFormat="1" ht="29.25" customHeight="1">
      <c r="B87" s="107"/>
      <c r="C87" s="108" t="s">
        <v>95</v>
      </c>
      <c r="D87" s="109" t="s">
        <v>54</v>
      </c>
      <c r="E87" s="109" t="s">
        <v>50</v>
      </c>
      <c r="F87" s="109" t="s">
        <v>51</v>
      </c>
      <c r="G87" s="109" t="s">
        <v>96</v>
      </c>
      <c r="H87" s="109" t="s">
        <v>97</v>
      </c>
      <c r="I87" s="109" t="s">
        <v>98</v>
      </c>
      <c r="J87" s="109" t="s">
        <v>88</v>
      </c>
      <c r="K87" s="110" t="s">
        <v>99</v>
      </c>
      <c r="L87" s="107"/>
      <c r="M87" s="56" t="s">
        <v>19</v>
      </c>
      <c r="N87" s="57" t="s">
        <v>39</v>
      </c>
      <c r="O87" s="57" t="s">
        <v>100</v>
      </c>
      <c r="P87" s="57" t="s">
        <v>101</v>
      </c>
      <c r="Q87" s="57" t="s">
        <v>102</v>
      </c>
      <c r="R87" s="57" t="s">
        <v>103</v>
      </c>
      <c r="S87" s="57" t="s">
        <v>104</v>
      </c>
      <c r="T87" s="58" t="s">
        <v>105</v>
      </c>
    </row>
    <row r="88" spans="2:65" s="1" customFormat="1" ht="22.9" customHeight="1">
      <c r="B88" s="32"/>
      <c r="C88" s="61" t="s">
        <v>106</v>
      </c>
      <c r="J88" s="111">
        <f>BK88</f>
        <v>0</v>
      </c>
      <c r="L88" s="32"/>
      <c r="M88" s="59"/>
      <c r="N88" s="50"/>
      <c r="O88" s="50"/>
      <c r="P88" s="112">
        <f>P89+P502</f>
        <v>0</v>
      </c>
      <c r="Q88" s="50"/>
      <c r="R88" s="112">
        <f>R89+R502</f>
        <v>234.60049669999998</v>
      </c>
      <c r="S88" s="50"/>
      <c r="T88" s="113">
        <f>T89+T502</f>
        <v>0</v>
      </c>
      <c r="AT88" s="17" t="s">
        <v>68</v>
      </c>
      <c r="AU88" s="17" t="s">
        <v>89</v>
      </c>
      <c r="BK88" s="114">
        <f>BK89+BK502</f>
        <v>0</v>
      </c>
    </row>
    <row r="89" spans="2:65" s="11" customFormat="1" ht="25.9" customHeight="1">
      <c r="B89" s="115"/>
      <c r="D89" s="116" t="s">
        <v>68</v>
      </c>
      <c r="E89" s="117" t="s">
        <v>156</v>
      </c>
      <c r="F89" s="117" t="s">
        <v>157</v>
      </c>
      <c r="I89" s="118"/>
      <c r="J89" s="119">
        <f>BK89</f>
        <v>0</v>
      </c>
      <c r="L89" s="115"/>
      <c r="M89" s="120"/>
      <c r="P89" s="121">
        <f>P90+P159+P273+P387+P460+P499</f>
        <v>0</v>
      </c>
      <c r="R89" s="121">
        <f>R90+R159+R273+R387+R460+R499</f>
        <v>234.19462168999999</v>
      </c>
      <c r="T89" s="122">
        <f>T90+T159+T273+T387+T460+T499</f>
        <v>0</v>
      </c>
      <c r="AR89" s="116" t="s">
        <v>77</v>
      </c>
      <c r="AT89" s="123" t="s">
        <v>68</v>
      </c>
      <c r="AU89" s="123" t="s">
        <v>69</v>
      </c>
      <c r="AY89" s="116" t="s">
        <v>110</v>
      </c>
      <c r="BK89" s="124">
        <f>BK90+BK159+BK273+BK387+BK460+BK499</f>
        <v>0</v>
      </c>
    </row>
    <row r="90" spans="2:65" s="11" customFormat="1" ht="22.9" customHeight="1">
      <c r="B90" s="115"/>
      <c r="D90" s="116" t="s">
        <v>68</v>
      </c>
      <c r="E90" s="125" t="s">
        <v>77</v>
      </c>
      <c r="F90" s="125" t="s">
        <v>158</v>
      </c>
      <c r="I90" s="118"/>
      <c r="J90" s="126">
        <f>BK90</f>
        <v>0</v>
      </c>
      <c r="L90" s="115"/>
      <c r="M90" s="120"/>
      <c r="P90" s="121">
        <f>SUM(P91:P158)</f>
        <v>0</v>
      </c>
      <c r="R90" s="121">
        <f>SUM(R91:R158)</f>
        <v>0</v>
      </c>
      <c r="T90" s="122">
        <f>SUM(T91:T158)</f>
        <v>0</v>
      </c>
      <c r="AR90" s="116" t="s">
        <v>77</v>
      </c>
      <c r="AT90" s="123" t="s">
        <v>68</v>
      </c>
      <c r="AU90" s="123" t="s">
        <v>77</v>
      </c>
      <c r="AY90" s="116" t="s">
        <v>110</v>
      </c>
      <c r="BK90" s="124">
        <f>SUM(BK91:BK158)</f>
        <v>0</v>
      </c>
    </row>
    <row r="91" spans="2:65" s="1" customFormat="1" ht="49.15" customHeight="1">
      <c r="B91" s="32"/>
      <c r="C91" s="127" t="s">
        <v>77</v>
      </c>
      <c r="D91" s="127" t="s">
        <v>113</v>
      </c>
      <c r="E91" s="128" t="s">
        <v>159</v>
      </c>
      <c r="F91" s="129" t="s">
        <v>160</v>
      </c>
      <c r="G91" s="130" t="s">
        <v>161</v>
      </c>
      <c r="H91" s="131">
        <v>132.125</v>
      </c>
      <c r="I91" s="132"/>
      <c r="J91" s="133">
        <f>ROUND(I91*H91,2)</f>
        <v>0</v>
      </c>
      <c r="K91" s="129" t="s">
        <v>117</v>
      </c>
      <c r="L91" s="32"/>
      <c r="M91" s="134" t="s">
        <v>19</v>
      </c>
      <c r="N91" s="135" t="s">
        <v>40</v>
      </c>
      <c r="P91" s="136">
        <f>O91*H91</f>
        <v>0</v>
      </c>
      <c r="Q91" s="136">
        <v>0</v>
      </c>
      <c r="R91" s="136">
        <f>Q91*H91</f>
        <v>0</v>
      </c>
      <c r="S91" s="136">
        <v>0</v>
      </c>
      <c r="T91" s="137">
        <f>S91*H91</f>
        <v>0</v>
      </c>
      <c r="AR91" s="138" t="s">
        <v>133</v>
      </c>
      <c r="AT91" s="138" t="s">
        <v>113</v>
      </c>
      <c r="AU91" s="138" t="s">
        <v>79</v>
      </c>
      <c r="AY91" s="17" t="s">
        <v>110</v>
      </c>
      <c r="BE91" s="139">
        <f>IF(N91="základní",J91,0)</f>
        <v>0</v>
      </c>
      <c r="BF91" s="139">
        <f>IF(N91="snížená",J91,0)</f>
        <v>0</v>
      </c>
      <c r="BG91" s="139">
        <f>IF(N91="zákl. přenesená",J91,0)</f>
        <v>0</v>
      </c>
      <c r="BH91" s="139">
        <f>IF(N91="sníž. přenesená",J91,0)</f>
        <v>0</v>
      </c>
      <c r="BI91" s="139">
        <f>IF(N91="nulová",J91,0)</f>
        <v>0</v>
      </c>
      <c r="BJ91" s="17" t="s">
        <v>77</v>
      </c>
      <c r="BK91" s="139">
        <f>ROUND(I91*H91,2)</f>
        <v>0</v>
      </c>
      <c r="BL91" s="17" t="s">
        <v>133</v>
      </c>
      <c r="BM91" s="138" t="s">
        <v>162</v>
      </c>
    </row>
    <row r="92" spans="2:65" s="1" customFormat="1" ht="11.25">
      <c r="B92" s="32"/>
      <c r="D92" s="140" t="s">
        <v>120</v>
      </c>
      <c r="F92" s="141" t="s">
        <v>163</v>
      </c>
      <c r="I92" s="142"/>
      <c r="L92" s="32"/>
      <c r="M92" s="143"/>
      <c r="T92" s="53"/>
      <c r="AT92" s="17" t="s">
        <v>120</v>
      </c>
      <c r="AU92" s="17" t="s">
        <v>79</v>
      </c>
    </row>
    <row r="93" spans="2:65" s="12" customFormat="1" ht="11.25">
      <c r="B93" s="144"/>
      <c r="D93" s="145" t="s">
        <v>122</v>
      </c>
      <c r="E93" s="146" t="s">
        <v>19</v>
      </c>
      <c r="F93" s="147" t="s">
        <v>164</v>
      </c>
      <c r="H93" s="146" t="s">
        <v>19</v>
      </c>
      <c r="I93" s="148"/>
      <c r="L93" s="144"/>
      <c r="M93" s="149"/>
      <c r="T93" s="150"/>
      <c r="AT93" s="146" t="s">
        <v>122</v>
      </c>
      <c r="AU93" s="146" t="s">
        <v>79</v>
      </c>
      <c r="AV93" s="12" t="s">
        <v>77</v>
      </c>
      <c r="AW93" s="12" t="s">
        <v>31</v>
      </c>
      <c r="AX93" s="12" t="s">
        <v>69</v>
      </c>
      <c r="AY93" s="146" t="s">
        <v>110</v>
      </c>
    </row>
    <row r="94" spans="2:65" s="13" customFormat="1" ht="11.25">
      <c r="B94" s="151"/>
      <c r="D94" s="145" t="s">
        <v>122</v>
      </c>
      <c r="E94" s="152" t="s">
        <v>19</v>
      </c>
      <c r="F94" s="153" t="s">
        <v>165</v>
      </c>
      <c r="H94" s="154">
        <v>65</v>
      </c>
      <c r="I94" s="155"/>
      <c r="L94" s="151"/>
      <c r="M94" s="156"/>
      <c r="T94" s="157"/>
      <c r="AT94" s="152" t="s">
        <v>122</v>
      </c>
      <c r="AU94" s="152" t="s">
        <v>79</v>
      </c>
      <c r="AV94" s="13" t="s">
        <v>79</v>
      </c>
      <c r="AW94" s="13" t="s">
        <v>31</v>
      </c>
      <c r="AX94" s="13" t="s">
        <v>69</v>
      </c>
      <c r="AY94" s="152" t="s">
        <v>110</v>
      </c>
    </row>
    <row r="95" spans="2:65" s="12" customFormat="1" ht="11.25">
      <c r="B95" s="144"/>
      <c r="D95" s="145" t="s">
        <v>122</v>
      </c>
      <c r="E95" s="146" t="s">
        <v>19</v>
      </c>
      <c r="F95" s="147" t="s">
        <v>166</v>
      </c>
      <c r="H95" s="146" t="s">
        <v>19</v>
      </c>
      <c r="I95" s="148"/>
      <c r="L95" s="144"/>
      <c r="M95" s="149"/>
      <c r="T95" s="150"/>
      <c r="AT95" s="146" t="s">
        <v>122</v>
      </c>
      <c r="AU95" s="146" t="s">
        <v>79</v>
      </c>
      <c r="AV95" s="12" t="s">
        <v>77</v>
      </c>
      <c r="AW95" s="12" t="s">
        <v>31</v>
      </c>
      <c r="AX95" s="12" t="s">
        <v>69</v>
      </c>
      <c r="AY95" s="146" t="s">
        <v>110</v>
      </c>
    </row>
    <row r="96" spans="2:65" s="13" customFormat="1" ht="11.25">
      <c r="B96" s="151"/>
      <c r="D96" s="145" t="s">
        <v>122</v>
      </c>
      <c r="E96" s="152" t="s">
        <v>19</v>
      </c>
      <c r="F96" s="153" t="s">
        <v>167</v>
      </c>
      <c r="H96" s="154">
        <v>67.125</v>
      </c>
      <c r="I96" s="155"/>
      <c r="L96" s="151"/>
      <c r="M96" s="156"/>
      <c r="T96" s="157"/>
      <c r="AT96" s="152" t="s">
        <v>122</v>
      </c>
      <c r="AU96" s="152" t="s">
        <v>79</v>
      </c>
      <c r="AV96" s="13" t="s">
        <v>79</v>
      </c>
      <c r="AW96" s="13" t="s">
        <v>31</v>
      </c>
      <c r="AX96" s="13" t="s">
        <v>69</v>
      </c>
      <c r="AY96" s="152" t="s">
        <v>110</v>
      </c>
    </row>
    <row r="97" spans="2:65" s="14" customFormat="1" ht="11.25">
      <c r="B97" s="161"/>
      <c r="D97" s="145" t="s">
        <v>122</v>
      </c>
      <c r="E97" s="162" t="s">
        <v>19</v>
      </c>
      <c r="F97" s="163" t="s">
        <v>168</v>
      </c>
      <c r="H97" s="164">
        <v>132.125</v>
      </c>
      <c r="I97" s="165"/>
      <c r="L97" s="161"/>
      <c r="M97" s="166"/>
      <c r="T97" s="167"/>
      <c r="AT97" s="162" t="s">
        <v>122</v>
      </c>
      <c r="AU97" s="162" t="s">
        <v>79</v>
      </c>
      <c r="AV97" s="14" t="s">
        <v>133</v>
      </c>
      <c r="AW97" s="14" t="s">
        <v>31</v>
      </c>
      <c r="AX97" s="14" t="s">
        <v>77</v>
      </c>
      <c r="AY97" s="162" t="s">
        <v>110</v>
      </c>
    </row>
    <row r="98" spans="2:65" s="1" customFormat="1" ht="62.65" customHeight="1">
      <c r="B98" s="32"/>
      <c r="C98" s="127" t="s">
        <v>79</v>
      </c>
      <c r="D98" s="127" t="s">
        <v>113</v>
      </c>
      <c r="E98" s="128" t="s">
        <v>169</v>
      </c>
      <c r="F98" s="129" t="s">
        <v>170</v>
      </c>
      <c r="G98" s="130" t="s">
        <v>161</v>
      </c>
      <c r="H98" s="131">
        <v>224.114</v>
      </c>
      <c r="I98" s="132"/>
      <c r="J98" s="133">
        <f>ROUND(I98*H98,2)</f>
        <v>0</v>
      </c>
      <c r="K98" s="129" t="s">
        <v>117</v>
      </c>
      <c r="L98" s="32"/>
      <c r="M98" s="134" t="s">
        <v>19</v>
      </c>
      <c r="N98" s="135" t="s">
        <v>40</v>
      </c>
      <c r="P98" s="136">
        <f>O98*H98</f>
        <v>0</v>
      </c>
      <c r="Q98" s="136">
        <v>0</v>
      </c>
      <c r="R98" s="136">
        <f>Q98*H98</f>
        <v>0</v>
      </c>
      <c r="S98" s="136">
        <v>0</v>
      </c>
      <c r="T98" s="137">
        <f>S98*H98</f>
        <v>0</v>
      </c>
      <c r="AR98" s="138" t="s">
        <v>133</v>
      </c>
      <c r="AT98" s="138" t="s">
        <v>113</v>
      </c>
      <c r="AU98" s="138" t="s">
        <v>79</v>
      </c>
      <c r="AY98" s="17" t="s">
        <v>110</v>
      </c>
      <c r="BE98" s="139">
        <f>IF(N98="základní",J98,0)</f>
        <v>0</v>
      </c>
      <c r="BF98" s="139">
        <f>IF(N98="snížená",J98,0)</f>
        <v>0</v>
      </c>
      <c r="BG98" s="139">
        <f>IF(N98="zákl. přenesená",J98,0)</f>
        <v>0</v>
      </c>
      <c r="BH98" s="139">
        <f>IF(N98="sníž. přenesená",J98,0)</f>
        <v>0</v>
      </c>
      <c r="BI98" s="139">
        <f>IF(N98="nulová",J98,0)</f>
        <v>0</v>
      </c>
      <c r="BJ98" s="17" t="s">
        <v>77</v>
      </c>
      <c r="BK98" s="139">
        <f>ROUND(I98*H98,2)</f>
        <v>0</v>
      </c>
      <c r="BL98" s="17" t="s">
        <v>133</v>
      </c>
      <c r="BM98" s="138" t="s">
        <v>171</v>
      </c>
    </row>
    <row r="99" spans="2:65" s="1" customFormat="1" ht="11.25">
      <c r="B99" s="32"/>
      <c r="D99" s="140" t="s">
        <v>120</v>
      </c>
      <c r="F99" s="141" t="s">
        <v>172</v>
      </c>
      <c r="I99" s="142"/>
      <c r="L99" s="32"/>
      <c r="M99" s="143"/>
      <c r="T99" s="53"/>
      <c r="AT99" s="17" t="s">
        <v>120</v>
      </c>
      <c r="AU99" s="17" t="s">
        <v>79</v>
      </c>
    </row>
    <row r="100" spans="2:65" s="12" customFormat="1" ht="11.25">
      <c r="B100" s="144"/>
      <c r="D100" s="145" t="s">
        <v>122</v>
      </c>
      <c r="E100" s="146" t="s">
        <v>19</v>
      </c>
      <c r="F100" s="147" t="s">
        <v>173</v>
      </c>
      <c r="H100" s="146" t="s">
        <v>19</v>
      </c>
      <c r="I100" s="148"/>
      <c r="L100" s="144"/>
      <c r="M100" s="149"/>
      <c r="T100" s="150"/>
      <c r="AT100" s="146" t="s">
        <v>122</v>
      </c>
      <c r="AU100" s="146" t="s">
        <v>79</v>
      </c>
      <c r="AV100" s="12" t="s">
        <v>77</v>
      </c>
      <c r="AW100" s="12" t="s">
        <v>31</v>
      </c>
      <c r="AX100" s="12" t="s">
        <v>69</v>
      </c>
      <c r="AY100" s="146" t="s">
        <v>110</v>
      </c>
    </row>
    <row r="101" spans="2:65" s="12" customFormat="1" ht="11.25">
      <c r="B101" s="144"/>
      <c r="D101" s="145" t="s">
        <v>122</v>
      </c>
      <c r="E101" s="146" t="s">
        <v>19</v>
      </c>
      <c r="F101" s="147" t="s">
        <v>174</v>
      </c>
      <c r="H101" s="146" t="s">
        <v>19</v>
      </c>
      <c r="I101" s="148"/>
      <c r="L101" s="144"/>
      <c r="M101" s="149"/>
      <c r="T101" s="150"/>
      <c r="AT101" s="146" t="s">
        <v>122</v>
      </c>
      <c r="AU101" s="146" t="s">
        <v>79</v>
      </c>
      <c r="AV101" s="12" t="s">
        <v>77</v>
      </c>
      <c r="AW101" s="12" t="s">
        <v>31</v>
      </c>
      <c r="AX101" s="12" t="s">
        <v>69</v>
      </c>
      <c r="AY101" s="146" t="s">
        <v>110</v>
      </c>
    </row>
    <row r="102" spans="2:65" s="13" customFormat="1" ht="11.25">
      <c r="B102" s="151"/>
      <c r="D102" s="145" t="s">
        <v>122</v>
      </c>
      <c r="E102" s="152" t="s">
        <v>19</v>
      </c>
      <c r="F102" s="153" t="s">
        <v>175</v>
      </c>
      <c r="H102" s="154">
        <v>86.153999999999996</v>
      </c>
      <c r="I102" s="155"/>
      <c r="L102" s="151"/>
      <c r="M102" s="156"/>
      <c r="T102" s="157"/>
      <c r="AT102" s="152" t="s">
        <v>122</v>
      </c>
      <c r="AU102" s="152" t="s">
        <v>79</v>
      </c>
      <c r="AV102" s="13" t="s">
        <v>79</v>
      </c>
      <c r="AW102" s="13" t="s">
        <v>31</v>
      </c>
      <c r="AX102" s="13" t="s">
        <v>69</v>
      </c>
      <c r="AY102" s="152" t="s">
        <v>110</v>
      </c>
    </row>
    <row r="103" spans="2:65" s="12" customFormat="1" ht="11.25">
      <c r="B103" s="144"/>
      <c r="D103" s="145" t="s">
        <v>122</v>
      </c>
      <c r="E103" s="146" t="s">
        <v>19</v>
      </c>
      <c r="F103" s="147" t="s">
        <v>176</v>
      </c>
      <c r="H103" s="146" t="s">
        <v>19</v>
      </c>
      <c r="I103" s="148"/>
      <c r="L103" s="144"/>
      <c r="M103" s="149"/>
      <c r="T103" s="150"/>
      <c r="AT103" s="146" t="s">
        <v>122</v>
      </c>
      <c r="AU103" s="146" t="s">
        <v>79</v>
      </c>
      <c r="AV103" s="12" t="s">
        <v>77</v>
      </c>
      <c r="AW103" s="12" t="s">
        <v>31</v>
      </c>
      <c r="AX103" s="12" t="s">
        <v>69</v>
      </c>
      <c r="AY103" s="146" t="s">
        <v>110</v>
      </c>
    </row>
    <row r="104" spans="2:65" s="13" customFormat="1" ht="11.25">
      <c r="B104" s="151"/>
      <c r="D104" s="145" t="s">
        <v>122</v>
      </c>
      <c r="E104" s="152" t="s">
        <v>19</v>
      </c>
      <c r="F104" s="153" t="s">
        <v>177</v>
      </c>
      <c r="H104" s="154">
        <v>137.96</v>
      </c>
      <c r="I104" s="155"/>
      <c r="L104" s="151"/>
      <c r="M104" s="156"/>
      <c r="T104" s="157"/>
      <c r="AT104" s="152" t="s">
        <v>122</v>
      </c>
      <c r="AU104" s="152" t="s">
        <v>79</v>
      </c>
      <c r="AV104" s="13" t="s">
        <v>79</v>
      </c>
      <c r="AW104" s="13" t="s">
        <v>31</v>
      </c>
      <c r="AX104" s="13" t="s">
        <v>69</v>
      </c>
      <c r="AY104" s="152" t="s">
        <v>110</v>
      </c>
    </row>
    <row r="105" spans="2:65" s="14" customFormat="1" ht="11.25">
      <c r="B105" s="161"/>
      <c r="D105" s="145" t="s">
        <v>122</v>
      </c>
      <c r="E105" s="162" t="s">
        <v>19</v>
      </c>
      <c r="F105" s="163" t="s">
        <v>168</v>
      </c>
      <c r="H105" s="164">
        <v>224.114</v>
      </c>
      <c r="I105" s="165"/>
      <c r="L105" s="161"/>
      <c r="M105" s="166"/>
      <c r="T105" s="167"/>
      <c r="AT105" s="162" t="s">
        <v>122</v>
      </c>
      <c r="AU105" s="162" t="s">
        <v>79</v>
      </c>
      <c r="AV105" s="14" t="s">
        <v>133</v>
      </c>
      <c r="AW105" s="14" t="s">
        <v>31</v>
      </c>
      <c r="AX105" s="14" t="s">
        <v>77</v>
      </c>
      <c r="AY105" s="162" t="s">
        <v>110</v>
      </c>
    </row>
    <row r="106" spans="2:65" s="1" customFormat="1" ht="62.65" customHeight="1">
      <c r="B106" s="32"/>
      <c r="C106" s="127" t="s">
        <v>128</v>
      </c>
      <c r="D106" s="127" t="s">
        <v>113</v>
      </c>
      <c r="E106" s="128" t="s">
        <v>178</v>
      </c>
      <c r="F106" s="129" t="s">
        <v>179</v>
      </c>
      <c r="G106" s="130" t="s">
        <v>161</v>
      </c>
      <c r="H106" s="131">
        <v>20.068000000000001</v>
      </c>
      <c r="I106" s="132"/>
      <c r="J106" s="133">
        <f>ROUND(I106*H106,2)</f>
        <v>0</v>
      </c>
      <c r="K106" s="129" t="s">
        <v>117</v>
      </c>
      <c r="L106" s="32"/>
      <c r="M106" s="134" t="s">
        <v>19</v>
      </c>
      <c r="N106" s="135" t="s">
        <v>40</v>
      </c>
      <c r="P106" s="136">
        <f>O106*H106</f>
        <v>0</v>
      </c>
      <c r="Q106" s="136">
        <v>0</v>
      </c>
      <c r="R106" s="136">
        <f>Q106*H106</f>
        <v>0</v>
      </c>
      <c r="S106" s="136">
        <v>0</v>
      </c>
      <c r="T106" s="137">
        <f>S106*H106</f>
        <v>0</v>
      </c>
      <c r="AR106" s="138" t="s">
        <v>133</v>
      </c>
      <c r="AT106" s="138" t="s">
        <v>113</v>
      </c>
      <c r="AU106" s="138" t="s">
        <v>79</v>
      </c>
      <c r="AY106" s="17" t="s">
        <v>110</v>
      </c>
      <c r="BE106" s="139">
        <f>IF(N106="základní",J106,0)</f>
        <v>0</v>
      </c>
      <c r="BF106" s="139">
        <f>IF(N106="snížená",J106,0)</f>
        <v>0</v>
      </c>
      <c r="BG106" s="139">
        <f>IF(N106="zákl. přenesená",J106,0)</f>
        <v>0</v>
      </c>
      <c r="BH106" s="139">
        <f>IF(N106="sníž. přenesená",J106,0)</f>
        <v>0</v>
      </c>
      <c r="BI106" s="139">
        <f>IF(N106="nulová",J106,0)</f>
        <v>0</v>
      </c>
      <c r="BJ106" s="17" t="s">
        <v>77</v>
      </c>
      <c r="BK106" s="139">
        <f>ROUND(I106*H106,2)</f>
        <v>0</v>
      </c>
      <c r="BL106" s="17" t="s">
        <v>133</v>
      </c>
      <c r="BM106" s="138" t="s">
        <v>180</v>
      </c>
    </row>
    <row r="107" spans="2:65" s="1" customFormat="1" ht="11.25">
      <c r="B107" s="32"/>
      <c r="D107" s="140" t="s">
        <v>120</v>
      </c>
      <c r="F107" s="141" t="s">
        <v>181</v>
      </c>
      <c r="I107" s="142"/>
      <c r="L107" s="32"/>
      <c r="M107" s="143"/>
      <c r="T107" s="53"/>
      <c r="AT107" s="17" t="s">
        <v>120</v>
      </c>
      <c r="AU107" s="17" t="s">
        <v>79</v>
      </c>
    </row>
    <row r="108" spans="2:65" s="12" customFormat="1" ht="11.25">
      <c r="B108" s="144"/>
      <c r="D108" s="145" t="s">
        <v>122</v>
      </c>
      <c r="E108" s="146" t="s">
        <v>19</v>
      </c>
      <c r="F108" s="147" t="s">
        <v>182</v>
      </c>
      <c r="H108" s="146" t="s">
        <v>19</v>
      </c>
      <c r="I108" s="148"/>
      <c r="L108" s="144"/>
      <c r="M108" s="149"/>
      <c r="T108" s="150"/>
      <c r="AT108" s="146" t="s">
        <v>122</v>
      </c>
      <c r="AU108" s="146" t="s">
        <v>79</v>
      </c>
      <c r="AV108" s="12" t="s">
        <v>77</v>
      </c>
      <c r="AW108" s="12" t="s">
        <v>31</v>
      </c>
      <c r="AX108" s="12" t="s">
        <v>69</v>
      </c>
      <c r="AY108" s="146" t="s">
        <v>110</v>
      </c>
    </row>
    <row r="109" spans="2:65" s="13" customFormat="1" ht="11.25">
      <c r="B109" s="151"/>
      <c r="D109" s="145" t="s">
        <v>122</v>
      </c>
      <c r="E109" s="152" t="s">
        <v>19</v>
      </c>
      <c r="F109" s="153" t="s">
        <v>183</v>
      </c>
      <c r="H109" s="154">
        <v>132.125</v>
      </c>
      <c r="I109" s="155"/>
      <c r="L109" s="151"/>
      <c r="M109" s="156"/>
      <c r="T109" s="157"/>
      <c r="AT109" s="152" t="s">
        <v>122</v>
      </c>
      <c r="AU109" s="152" t="s">
        <v>79</v>
      </c>
      <c r="AV109" s="13" t="s">
        <v>79</v>
      </c>
      <c r="AW109" s="13" t="s">
        <v>31</v>
      </c>
      <c r="AX109" s="13" t="s">
        <v>69</v>
      </c>
      <c r="AY109" s="152" t="s">
        <v>110</v>
      </c>
    </row>
    <row r="110" spans="2:65" s="12" customFormat="1" ht="11.25">
      <c r="B110" s="144"/>
      <c r="D110" s="145" t="s">
        <v>122</v>
      </c>
      <c r="E110" s="146" t="s">
        <v>19</v>
      </c>
      <c r="F110" s="147" t="s">
        <v>184</v>
      </c>
      <c r="H110" s="146" t="s">
        <v>19</v>
      </c>
      <c r="I110" s="148"/>
      <c r="L110" s="144"/>
      <c r="M110" s="149"/>
      <c r="T110" s="150"/>
      <c r="AT110" s="146" t="s">
        <v>122</v>
      </c>
      <c r="AU110" s="146" t="s">
        <v>79</v>
      </c>
      <c r="AV110" s="12" t="s">
        <v>77</v>
      </c>
      <c r="AW110" s="12" t="s">
        <v>31</v>
      </c>
      <c r="AX110" s="12" t="s">
        <v>69</v>
      </c>
      <c r="AY110" s="146" t="s">
        <v>110</v>
      </c>
    </row>
    <row r="111" spans="2:65" s="13" customFormat="1" ht="11.25">
      <c r="B111" s="151"/>
      <c r="D111" s="145" t="s">
        <v>122</v>
      </c>
      <c r="E111" s="152" t="s">
        <v>19</v>
      </c>
      <c r="F111" s="153" t="s">
        <v>185</v>
      </c>
      <c r="H111" s="154">
        <v>-112.057</v>
      </c>
      <c r="I111" s="155"/>
      <c r="L111" s="151"/>
      <c r="M111" s="156"/>
      <c r="T111" s="157"/>
      <c r="AT111" s="152" t="s">
        <v>122</v>
      </c>
      <c r="AU111" s="152" t="s">
        <v>79</v>
      </c>
      <c r="AV111" s="13" t="s">
        <v>79</v>
      </c>
      <c r="AW111" s="13" t="s">
        <v>31</v>
      </c>
      <c r="AX111" s="13" t="s">
        <v>69</v>
      </c>
      <c r="AY111" s="152" t="s">
        <v>110</v>
      </c>
    </row>
    <row r="112" spans="2:65" s="14" customFormat="1" ht="11.25">
      <c r="B112" s="161"/>
      <c r="D112" s="145" t="s">
        <v>122</v>
      </c>
      <c r="E112" s="162" t="s">
        <v>19</v>
      </c>
      <c r="F112" s="163" t="s">
        <v>168</v>
      </c>
      <c r="H112" s="164">
        <v>20.068000000000001</v>
      </c>
      <c r="I112" s="165"/>
      <c r="L112" s="161"/>
      <c r="M112" s="166"/>
      <c r="T112" s="167"/>
      <c r="AT112" s="162" t="s">
        <v>122</v>
      </c>
      <c r="AU112" s="162" t="s">
        <v>79</v>
      </c>
      <c r="AV112" s="14" t="s">
        <v>133</v>
      </c>
      <c r="AW112" s="14" t="s">
        <v>31</v>
      </c>
      <c r="AX112" s="14" t="s">
        <v>77</v>
      </c>
      <c r="AY112" s="162" t="s">
        <v>110</v>
      </c>
    </row>
    <row r="113" spans="2:65" s="1" customFormat="1" ht="44.25" customHeight="1">
      <c r="B113" s="32"/>
      <c r="C113" s="127" t="s">
        <v>133</v>
      </c>
      <c r="D113" s="127" t="s">
        <v>113</v>
      </c>
      <c r="E113" s="128" t="s">
        <v>186</v>
      </c>
      <c r="F113" s="129" t="s">
        <v>187</v>
      </c>
      <c r="G113" s="130" t="s">
        <v>161</v>
      </c>
      <c r="H113" s="131">
        <v>112.057</v>
      </c>
      <c r="I113" s="132"/>
      <c r="J113" s="133">
        <f>ROUND(I113*H113,2)</f>
        <v>0</v>
      </c>
      <c r="K113" s="129" t="s">
        <v>117</v>
      </c>
      <c r="L113" s="32"/>
      <c r="M113" s="134" t="s">
        <v>19</v>
      </c>
      <c r="N113" s="135" t="s">
        <v>40</v>
      </c>
      <c r="P113" s="136">
        <f>O113*H113</f>
        <v>0</v>
      </c>
      <c r="Q113" s="136">
        <v>0</v>
      </c>
      <c r="R113" s="136">
        <f>Q113*H113</f>
        <v>0</v>
      </c>
      <c r="S113" s="136">
        <v>0</v>
      </c>
      <c r="T113" s="137">
        <f>S113*H113</f>
        <v>0</v>
      </c>
      <c r="AR113" s="138" t="s">
        <v>133</v>
      </c>
      <c r="AT113" s="138" t="s">
        <v>113</v>
      </c>
      <c r="AU113" s="138" t="s">
        <v>79</v>
      </c>
      <c r="AY113" s="17" t="s">
        <v>110</v>
      </c>
      <c r="BE113" s="139">
        <f>IF(N113="základní",J113,0)</f>
        <v>0</v>
      </c>
      <c r="BF113" s="139">
        <f>IF(N113="snížená",J113,0)</f>
        <v>0</v>
      </c>
      <c r="BG113" s="139">
        <f>IF(N113="zákl. přenesená",J113,0)</f>
        <v>0</v>
      </c>
      <c r="BH113" s="139">
        <f>IF(N113="sníž. přenesená",J113,0)</f>
        <v>0</v>
      </c>
      <c r="BI113" s="139">
        <f>IF(N113="nulová",J113,0)</f>
        <v>0</v>
      </c>
      <c r="BJ113" s="17" t="s">
        <v>77</v>
      </c>
      <c r="BK113" s="139">
        <f>ROUND(I113*H113,2)</f>
        <v>0</v>
      </c>
      <c r="BL113" s="17" t="s">
        <v>133</v>
      </c>
      <c r="BM113" s="138" t="s">
        <v>188</v>
      </c>
    </row>
    <row r="114" spans="2:65" s="1" customFormat="1" ht="11.25">
      <c r="B114" s="32"/>
      <c r="D114" s="140" t="s">
        <v>120</v>
      </c>
      <c r="F114" s="141" t="s">
        <v>189</v>
      </c>
      <c r="I114" s="142"/>
      <c r="L114" s="32"/>
      <c r="M114" s="143"/>
      <c r="T114" s="53"/>
      <c r="AT114" s="17" t="s">
        <v>120</v>
      </c>
      <c r="AU114" s="17" t="s">
        <v>79</v>
      </c>
    </row>
    <row r="115" spans="2:65" s="12" customFormat="1" ht="11.25">
      <c r="B115" s="144"/>
      <c r="D115" s="145" t="s">
        <v>122</v>
      </c>
      <c r="E115" s="146" t="s">
        <v>19</v>
      </c>
      <c r="F115" s="147" t="s">
        <v>174</v>
      </c>
      <c r="H115" s="146" t="s">
        <v>19</v>
      </c>
      <c r="I115" s="148"/>
      <c r="L115" s="144"/>
      <c r="M115" s="149"/>
      <c r="T115" s="150"/>
      <c r="AT115" s="146" t="s">
        <v>122</v>
      </c>
      <c r="AU115" s="146" t="s">
        <v>79</v>
      </c>
      <c r="AV115" s="12" t="s">
        <v>77</v>
      </c>
      <c r="AW115" s="12" t="s">
        <v>31</v>
      </c>
      <c r="AX115" s="12" t="s">
        <v>69</v>
      </c>
      <c r="AY115" s="146" t="s">
        <v>110</v>
      </c>
    </row>
    <row r="116" spans="2:65" s="13" customFormat="1" ht="11.25">
      <c r="B116" s="151"/>
      <c r="D116" s="145" t="s">
        <v>122</v>
      </c>
      <c r="E116" s="152" t="s">
        <v>19</v>
      </c>
      <c r="F116" s="153" t="s">
        <v>190</v>
      </c>
      <c r="H116" s="154">
        <v>43.076999999999998</v>
      </c>
      <c r="I116" s="155"/>
      <c r="L116" s="151"/>
      <c r="M116" s="156"/>
      <c r="T116" s="157"/>
      <c r="AT116" s="152" t="s">
        <v>122</v>
      </c>
      <c r="AU116" s="152" t="s">
        <v>79</v>
      </c>
      <c r="AV116" s="13" t="s">
        <v>79</v>
      </c>
      <c r="AW116" s="13" t="s">
        <v>31</v>
      </c>
      <c r="AX116" s="13" t="s">
        <v>69</v>
      </c>
      <c r="AY116" s="152" t="s">
        <v>110</v>
      </c>
    </row>
    <row r="117" spans="2:65" s="12" customFormat="1" ht="11.25">
      <c r="B117" s="144"/>
      <c r="D117" s="145" t="s">
        <v>122</v>
      </c>
      <c r="E117" s="146" t="s">
        <v>19</v>
      </c>
      <c r="F117" s="147" t="s">
        <v>176</v>
      </c>
      <c r="H117" s="146" t="s">
        <v>19</v>
      </c>
      <c r="I117" s="148"/>
      <c r="L117" s="144"/>
      <c r="M117" s="149"/>
      <c r="T117" s="150"/>
      <c r="AT117" s="146" t="s">
        <v>122</v>
      </c>
      <c r="AU117" s="146" t="s">
        <v>79</v>
      </c>
      <c r="AV117" s="12" t="s">
        <v>77</v>
      </c>
      <c r="AW117" s="12" t="s">
        <v>31</v>
      </c>
      <c r="AX117" s="12" t="s">
        <v>69</v>
      </c>
      <c r="AY117" s="146" t="s">
        <v>110</v>
      </c>
    </row>
    <row r="118" spans="2:65" s="13" customFormat="1" ht="11.25">
      <c r="B118" s="151"/>
      <c r="D118" s="145" t="s">
        <v>122</v>
      </c>
      <c r="E118" s="152" t="s">
        <v>19</v>
      </c>
      <c r="F118" s="153" t="s">
        <v>191</v>
      </c>
      <c r="H118" s="154">
        <v>68.98</v>
      </c>
      <c r="I118" s="155"/>
      <c r="L118" s="151"/>
      <c r="M118" s="156"/>
      <c r="T118" s="157"/>
      <c r="AT118" s="152" t="s">
        <v>122</v>
      </c>
      <c r="AU118" s="152" t="s">
        <v>79</v>
      </c>
      <c r="AV118" s="13" t="s">
        <v>79</v>
      </c>
      <c r="AW118" s="13" t="s">
        <v>31</v>
      </c>
      <c r="AX118" s="13" t="s">
        <v>69</v>
      </c>
      <c r="AY118" s="152" t="s">
        <v>110</v>
      </c>
    </row>
    <row r="119" spans="2:65" s="14" customFormat="1" ht="11.25">
      <c r="B119" s="161"/>
      <c r="D119" s="145" t="s">
        <v>122</v>
      </c>
      <c r="E119" s="162" t="s">
        <v>19</v>
      </c>
      <c r="F119" s="163" t="s">
        <v>168</v>
      </c>
      <c r="H119" s="164">
        <v>112.057</v>
      </c>
      <c r="I119" s="165"/>
      <c r="L119" s="161"/>
      <c r="M119" s="166"/>
      <c r="T119" s="167"/>
      <c r="AT119" s="162" t="s">
        <v>122</v>
      </c>
      <c r="AU119" s="162" t="s">
        <v>79</v>
      </c>
      <c r="AV119" s="14" t="s">
        <v>133</v>
      </c>
      <c r="AW119" s="14" t="s">
        <v>31</v>
      </c>
      <c r="AX119" s="14" t="s">
        <v>77</v>
      </c>
      <c r="AY119" s="162" t="s">
        <v>110</v>
      </c>
    </row>
    <row r="120" spans="2:65" s="1" customFormat="1" ht="44.25" customHeight="1">
      <c r="B120" s="32"/>
      <c r="C120" s="127" t="s">
        <v>109</v>
      </c>
      <c r="D120" s="127" t="s">
        <v>113</v>
      </c>
      <c r="E120" s="128" t="s">
        <v>192</v>
      </c>
      <c r="F120" s="129" t="s">
        <v>193</v>
      </c>
      <c r="G120" s="130" t="s">
        <v>161</v>
      </c>
      <c r="H120" s="131">
        <v>68.98</v>
      </c>
      <c r="I120" s="132"/>
      <c r="J120" s="133">
        <f>ROUND(I120*H120,2)</f>
        <v>0</v>
      </c>
      <c r="K120" s="129" t="s">
        <v>117</v>
      </c>
      <c r="L120" s="32"/>
      <c r="M120" s="134" t="s">
        <v>19</v>
      </c>
      <c r="N120" s="135" t="s">
        <v>40</v>
      </c>
      <c r="P120" s="136">
        <f>O120*H120</f>
        <v>0</v>
      </c>
      <c r="Q120" s="136">
        <v>0</v>
      </c>
      <c r="R120" s="136">
        <f>Q120*H120</f>
        <v>0</v>
      </c>
      <c r="S120" s="136">
        <v>0</v>
      </c>
      <c r="T120" s="137">
        <f>S120*H120</f>
        <v>0</v>
      </c>
      <c r="AR120" s="138" t="s">
        <v>133</v>
      </c>
      <c r="AT120" s="138" t="s">
        <v>113</v>
      </c>
      <c r="AU120" s="138" t="s">
        <v>79</v>
      </c>
      <c r="AY120" s="17" t="s">
        <v>110</v>
      </c>
      <c r="BE120" s="139">
        <f>IF(N120="základní",J120,0)</f>
        <v>0</v>
      </c>
      <c r="BF120" s="139">
        <f>IF(N120="snížená",J120,0)</f>
        <v>0</v>
      </c>
      <c r="BG120" s="139">
        <f>IF(N120="zákl. přenesená",J120,0)</f>
        <v>0</v>
      </c>
      <c r="BH120" s="139">
        <f>IF(N120="sníž. přenesená",J120,0)</f>
        <v>0</v>
      </c>
      <c r="BI120" s="139">
        <f>IF(N120="nulová",J120,0)</f>
        <v>0</v>
      </c>
      <c r="BJ120" s="17" t="s">
        <v>77</v>
      </c>
      <c r="BK120" s="139">
        <f>ROUND(I120*H120,2)</f>
        <v>0</v>
      </c>
      <c r="BL120" s="17" t="s">
        <v>133</v>
      </c>
      <c r="BM120" s="138" t="s">
        <v>194</v>
      </c>
    </row>
    <row r="121" spans="2:65" s="1" customFormat="1" ht="11.25">
      <c r="B121" s="32"/>
      <c r="D121" s="140" t="s">
        <v>120</v>
      </c>
      <c r="F121" s="141" t="s">
        <v>195</v>
      </c>
      <c r="I121" s="142"/>
      <c r="L121" s="32"/>
      <c r="M121" s="143"/>
      <c r="T121" s="53"/>
      <c r="AT121" s="17" t="s">
        <v>120</v>
      </c>
      <c r="AU121" s="17" t="s">
        <v>79</v>
      </c>
    </row>
    <row r="122" spans="2:65" s="12" customFormat="1" ht="11.25">
      <c r="B122" s="144"/>
      <c r="D122" s="145" t="s">
        <v>122</v>
      </c>
      <c r="E122" s="146" t="s">
        <v>19</v>
      </c>
      <c r="F122" s="147" t="s">
        <v>196</v>
      </c>
      <c r="H122" s="146" t="s">
        <v>19</v>
      </c>
      <c r="I122" s="148"/>
      <c r="L122" s="144"/>
      <c r="M122" s="149"/>
      <c r="T122" s="150"/>
      <c r="AT122" s="146" t="s">
        <v>122</v>
      </c>
      <c r="AU122" s="146" t="s">
        <v>79</v>
      </c>
      <c r="AV122" s="12" t="s">
        <v>77</v>
      </c>
      <c r="AW122" s="12" t="s">
        <v>31</v>
      </c>
      <c r="AX122" s="12" t="s">
        <v>69</v>
      </c>
      <c r="AY122" s="146" t="s">
        <v>110</v>
      </c>
    </row>
    <row r="123" spans="2:65" s="12" customFormat="1" ht="11.25">
      <c r="B123" s="144"/>
      <c r="D123" s="145" t="s">
        <v>122</v>
      </c>
      <c r="E123" s="146" t="s">
        <v>19</v>
      </c>
      <c r="F123" s="147" t="s">
        <v>197</v>
      </c>
      <c r="H123" s="146" t="s">
        <v>19</v>
      </c>
      <c r="I123" s="148"/>
      <c r="L123" s="144"/>
      <c r="M123" s="149"/>
      <c r="T123" s="150"/>
      <c r="AT123" s="146" t="s">
        <v>122</v>
      </c>
      <c r="AU123" s="146" t="s">
        <v>79</v>
      </c>
      <c r="AV123" s="12" t="s">
        <v>77</v>
      </c>
      <c r="AW123" s="12" t="s">
        <v>31</v>
      </c>
      <c r="AX123" s="12" t="s">
        <v>69</v>
      </c>
      <c r="AY123" s="146" t="s">
        <v>110</v>
      </c>
    </row>
    <row r="124" spans="2:65" s="12" customFormat="1" ht="11.25">
      <c r="B124" s="144"/>
      <c r="D124" s="145" t="s">
        <v>122</v>
      </c>
      <c r="E124" s="146" t="s">
        <v>19</v>
      </c>
      <c r="F124" s="147" t="s">
        <v>164</v>
      </c>
      <c r="H124" s="146" t="s">
        <v>19</v>
      </c>
      <c r="I124" s="148"/>
      <c r="L124" s="144"/>
      <c r="M124" s="149"/>
      <c r="T124" s="150"/>
      <c r="AT124" s="146" t="s">
        <v>122</v>
      </c>
      <c r="AU124" s="146" t="s">
        <v>79</v>
      </c>
      <c r="AV124" s="12" t="s">
        <v>77</v>
      </c>
      <c r="AW124" s="12" t="s">
        <v>31</v>
      </c>
      <c r="AX124" s="12" t="s">
        <v>69</v>
      </c>
      <c r="AY124" s="146" t="s">
        <v>110</v>
      </c>
    </row>
    <row r="125" spans="2:65" s="13" customFormat="1" ht="11.25">
      <c r="B125" s="151"/>
      <c r="D125" s="145" t="s">
        <v>122</v>
      </c>
      <c r="E125" s="152" t="s">
        <v>19</v>
      </c>
      <c r="F125" s="153" t="s">
        <v>198</v>
      </c>
      <c r="H125" s="154">
        <v>1.2350000000000001</v>
      </c>
      <c r="I125" s="155"/>
      <c r="L125" s="151"/>
      <c r="M125" s="156"/>
      <c r="T125" s="157"/>
      <c r="AT125" s="152" t="s">
        <v>122</v>
      </c>
      <c r="AU125" s="152" t="s">
        <v>79</v>
      </c>
      <c r="AV125" s="13" t="s">
        <v>79</v>
      </c>
      <c r="AW125" s="13" t="s">
        <v>31</v>
      </c>
      <c r="AX125" s="13" t="s">
        <v>69</v>
      </c>
      <c r="AY125" s="152" t="s">
        <v>110</v>
      </c>
    </row>
    <row r="126" spans="2:65" s="12" customFormat="1" ht="11.25">
      <c r="B126" s="144"/>
      <c r="D126" s="145" t="s">
        <v>122</v>
      </c>
      <c r="E126" s="146" t="s">
        <v>19</v>
      </c>
      <c r="F126" s="147" t="s">
        <v>166</v>
      </c>
      <c r="H126" s="146" t="s">
        <v>19</v>
      </c>
      <c r="I126" s="148"/>
      <c r="L126" s="144"/>
      <c r="M126" s="149"/>
      <c r="T126" s="150"/>
      <c r="AT126" s="146" t="s">
        <v>122</v>
      </c>
      <c r="AU126" s="146" t="s">
        <v>79</v>
      </c>
      <c r="AV126" s="12" t="s">
        <v>77</v>
      </c>
      <c r="AW126" s="12" t="s">
        <v>31</v>
      </c>
      <c r="AX126" s="12" t="s">
        <v>69</v>
      </c>
      <c r="AY126" s="146" t="s">
        <v>110</v>
      </c>
    </row>
    <row r="127" spans="2:65" s="13" customFormat="1" ht="11.25">
      <c r="B127" s="151"/>
      <c r="D127" s="145" t="s">
        <v>122</v>
      </c>
      <c r="E127" s="152" t="s">
        <v>19</v>
      </c>
      <c r="F127" s="153" t="s">
        <v>199</v>
      </c>
      <c r="H127" s="154">
        <v>0.40500000000000003</v>
      </c>
      <c r="I127" s="155"/>
      <c r="L127" s="151"/>
      <c r="M127" s="156"/>
      <c r="T127" s="157"/>
      <c r="AT127" s="152" t="s">
        <v>122</v>
      </c>
      <c r="AU127" s="152" t="s">
        <v>79</v>
      </c>
      <c r="AV127" s="13" t="s">
        <v>79</v>
      </c>
      <c r="AW127" s="13" t="s">
        <v>31</v>
      </c>
      <c r="AX127" s="13" t="s">
        <v>69</v>
      </c>
      <c r="AY127" s="152" t="s">
        <v>110</v>
      </c>
    </row>
    <row r="128" spans="2:65" s="12" customFormat="1" ht="11.25">
      <c r="B128" s="144"/>
      <c r="D128" s="145" t="s">
        <v>122</v>
      </c>
      <c r="E128" s="146" t="s">
        <v>19</v>
      </c>
      <c r="F128" s="147" t="s">
        <v>200</v>
      </c>
      <c r="H128" s="146" t="s">
        <v>19</v>
      </c>
      <c r="I128" s="148"/>
      <c r="L128" s="144"/>
      <c r="M128" s="149"/>
      <c r="T128" s="150"/>
      <c r="AT128" s="146" t="s">
        <v>122</v>
      </c>
      <c r="AU128" s="146" t="s">
        <v>79</v>
      </c>
      <c r="AV128" s="12" t="s">
        <v>77</v>
      </c>
      <c r="AW128" s="12" t="s">
        <v>31</v>
      </c>
      <c r="AX128" s="12" t="s">
        <v>69</v>
      </c>
      <c r="AY128" s="146" t="s">
        <v>110</v>
      </c>
    </row>
    <row r="129" spans="2:65" s="12" customFormat="1" ht="11.25">
      <c r="B129" s="144"/>
      <c r="D129" s="145" t="s">
        <v>122</v>
      </c>
      <c r="E129" s="146" t="s">
        <v>19</v>
      </c>
      <c r="F129" s="147" t="s">
        <v>164</v>
      </c>
      <c r="H129" s="146" t="s">
        <v>19</v>
      </c>
      <c r="I129" s="148"/>
      <c r="L129" s="144"/>
      <c r="M129" s="149"/>
      <c r="T129" s="150"/>
      <c r="AT129" s="146" t="s">
        <v>122</v>
      </c>
      <c r="AU129" s="146" t="s">
        <v>79</v>
      </c>
      <c r="AV129" s="12" t="s">
        <v>77</v>
      </c>
      <c r="AW129" s="12" t="s">
        <v>31</v>
      </c>
      <c r="AX129" s="12" t="s">
        <v>69</v>
      </c>
      <c r="AY129" s="146" t="s">
        <v>110</v>
      </c>
    </row>
    <row r="130" spans="2:65" s="13" customFormat="1" ht="11.25">
      <c r="B130" s="151"/>
      <c r="D130" s="145" t="s">
        <v>122</v>
      </c>
      <c r="E130" s="152" t="s">
        <v>19</v>
      </c>
      <c r="F130" s="153" t="s">
        <v>201</v>
      </c>
      <c r="H130" s="154">
        <v>36.75</v>
      </c>
      <c r="I130" s="155"/>
      <c r="L130" s="151"/>
      <c r="M130" s="156"/>
      <c r="T130" s="157"/>
      <c r="AT130" s="152" t="s">
        <v>122</v>
      </c>
      <c r="AU130" s="152" t="s">
        <v>79</v>
      </c>
      <c r="AV130" s="13" t="s">
        <v>79</v>
      </c>
      <c r="AW130" s="13" t="s">
        <v>31</v>
      </c>
      <c r="AX130" s="13" t="s">
        <v>69</v>
      </c>
      <c r="AY130" s="152" t="s">
        <v>110</v>
      </c>
    </row>
    <row r="131" spans="2:65" s="12" customFormat="1" ht="11.25">
      <c r="B131" s="144"/>
      <c r="D131" s="145" t="s">
        <v>122</v>
      </c>
      <c r="E131" s="146" t="s">
        <v>19</v>
      </c>
      <c r="F131" s="147" t="s">
        <v>166</v>
      </c>
      <c r="H131" s="146" t="s">
        <v>19</v>
      </c>
      <c r="I131" s="148"/>
      <c r="L131" s="144"/>
      <c r="M131" s="149"/>
      <c r="T131" s="150"/>
      <c r="AT131" s="146" t="s">
        <v>122</v>
      </c>
      <c r="AU131" s="146" t="s">
        <v>79</v>
      </c>
      <c r="AV131" s="12" t="s">
        <v>77</v>
      </c>
      <c r="AW131" s="12" t="s">
        <v>31</v>
      </c>
      <c r="AX131" s="12" t="s">
        <v>69</v>
      </c>
      <c r="AY131" s="146" t="s">
        <v>110</v>
      </c>
    </row>
    <row r="132" spans="2:65" s="13" customFormat="1" ht="11.25">
      <c r="B132" s="151"/>
      <c r="D132" s="145" t="s">
        <v>122</v>
      </c>
      <c r="E132" s="152" t="s">
        <v>19</v>
      </c>
      <c r="F132" s="153" t="s">
        <v>202</v>
      </c>
      <c r="H132" s="154">
        <v>30.59</v>
      </c>
      <c r="I132" s="155"/>
      <c r="L132" s="151"/>
      <c r="M132" s="156"/>
      <c r="T132" s="157"/>
      <c r="AT132" s="152" t="s">
        <v>122</v>
      </c>
      <c r="AU132" s="152" t="s">
        <v>79</v>
      </c>
      <c r="AV132" s="13" t="s">
        <v>79</v>
      </c>
      <c r="AW132" s="13" t="s">
        <v>31</v>
      </c>
      <c r="AX132" s="13" t="s">
        <v>69</v>
      </c>
      <c r="AY132" s="152" t="s">
        <v>110</v>
      </c>
    </row>
    <row r="133" spans="2:65" s="14" customFormat="1" ht="11.25">
      <c r="B133" s="161"/>
      <c r="D133" s="145" t="s">
        <v>122</v>
      </c>
      <c r="E133" s="162" t="s">
        <v>19</v>
      </c>
      <c r="F133" s="163" t="s">
        <v>168</v>
      </c>
      <c r="H133" s="164">
        <v>68.98</v>
      </c>
      <c r="I133" s="165"/>
      <c r="L133" s="161"/>
      <c r="M133" s="166"/>
      <c r="T133" s="167"/>
      <c r="AT133" s="162" t="s">
        <v>122</v>
      </c>
      <c r="AU133" s="162" t="s">
        <v>79</v>
      </c>
      <c r="AV133" s="14" t="s">
        <v>133</v>
      </c>
      <c r="AW133" s="14" t="s">
        <v>31</v>
      </c>
      <c r="AX133" s="14" t="s">
        <v>77</v>
      </c>
      <c r="AY133" s="162" t="s">
        <v>110</v>
      </c>
    </row>
    <row r="134" spans="2:65" s="1" customFormat="1" ht="44.25" customHeight="1">
      <c r="B134" s="32"/>
      <c r="C134" s="127" t="s">
        <v>203</v>
      </c>
      <c r="D134" s="127" t="s">
        <v>113</v>
      </c>
      <c r="E134" s="128" t="s">
        <v>204</v>
      </c>
      <c r="F134" s="129" t="s">
        <v>205</v>
      </c>
      <c r="G134" s="130" t="s">
        <v>206</v>
      </c>
      <c r="H134" s="131">
        <v>40.136000000000003</v>
      </c>
      <c r="I134" s="132"/>
      <c r="J134" s="133">
        <f>ROUND(I134*H134,2)</f>
        <v>0</v>
      </c>
      <c r="K134" s="129" t="s">
        <v>117</v>
      </c>
      <c r="L134" s="32"/>
      <c r="M134" s="134" t="s">
        <v>19</v>
      </c>
      <c r="N134" s="135" t="s">
        <v>40</v>
      </c>
      <c r="P134" s="136">
        <f>O134*H134</f>
        <v>0</v>
      </c>
      <c r="Q134" s="136">
        <v>0</v>
      </c>
      <c r="R134" s="136">
        <f>Q134*H134</f>
        <v>0</v>
      </c>
      <c r="S134" s="136">
        <v>0</v>
      </c>
      <c r="T134" s="137">
        <f>S134*H134</f>
        <v>0</v>
      </c>
      <c r="AR134" s="138" t="s">
        <v>133</v>
      </c>
      <c r="AT134" s="138" t="s">
        <v>113</v>
      </c>
      <c r="AU134" s="138" t="s">
        <v>79</v>
      </c>
      <c r="AY134" s="17" t="s">
        <v>110</v>
      </c>
      <c r="BE134" s="139">
        <f>IF(N134="základní",J134,0)</f>
        <v>0</v>
      </c>
      <c r="BF134" s="139">
        <f>IF(N134="snížená",J134,0)</f>
        <v>0</v>
      </c>
      <c r="BG134" s="139">
        <f>IF(N134="zákl. přenesená",J134,0)</f>
        <v>0</v>
      </c>
      <c r="BH134" s="139">
        <f>IF(N134="sníž. přenesená",J134,0)</f>
        <v>0</v>
      </c>
      <c r="BI134" s="139">
        <f>IF(N134="nulová",J134,0)</f>
        <v>0</v>
      </c>
      <c r="BJ134" s="17" t="s">
        <v>77</v>
      </c>
      <c r="BK134" s="139">
        <f>ROUND(I134*H134,2)</f>
        <v>0</v>
      </c>
      <c r="BL134" s="17" t="s">
        <v>133</v>
      </c>
      <c r="BM134" s="138" t="s">
        <v>207</v>
      </c>
    </row>
    <row r="135" spans="2:65" s="1" customFormat="1" ht="11.25">
      <c r="B135" s="32"/>
      <c r="D135" s="140" t="s">
        <v>120</v>
      </c>
      <c r="F135" s="141" t="s">
        <v>208</v>
      </c>
      <c r="I135" s="142"/>
      <c r="L135" s="32"/>
      <c r="M135" s="143"/>
      <c r="T135" s="53"/>
      <c r="AT135" s="17" t="s">
        <v>120</v>
      </c>
      <c r="AU135" s="17" t="s">
        <v>79</v>
      </c>
    </row>
    <row r="136" spans="2:65" s="13" customFormat="1" ht="11.25">
      <c r="B136" s="151"/>
      <c r="D136" s="145" t="s">
        <v>122</v>
      </c>
      <c r="E136" s="152" t="s">
        <v>19</v>
      </c>
      <c r="F136" s="153" t="s">
        <v>209</v>
      </c>
      <c r="H136" s="154">
        <v>40.136000000000003</v>
      </c>
      <c r="I136" s="155"/>
      <c r="L136" s="151"/>
      <c r="M136" s="156"/>
      <c r="T136" s="157"/>
      <c r="AT136" s="152" t="s">
        <v>122</v>
      </c>
      <c r="AU136" s="152" t="s">
        <v>79</v>
      </c>
      <c r="AV136" s="13" t="s">
        <v>79</v>
      </c>
      <c r="AW136" s="13" t="s">
        <v>31</v>
      </c>
      <c r="AX136" s="13" t="s">
        <v>69</v>
      </c>
      <c r="AY136" s="152" t="s">
        <v>110</v>
      </c>
    </row>
    <row r="137" spans="2:65" s="14" customFormat="1" ht="11.25">
      <c r="B137" s="161"/>
      <c r="D137" s="145" t="s">
        <v>122</v>
      </c>
      <c r="E137" s="162" t="s">
        <v>19</v>
      </c>
      <c r="F137" s="163" t="s">
        <v>168</v>
      </c>
      <c r="H137" s="164">
        <v>40.136000000000003</v>
      </c>
      <c r="I137" s="165"/>
      <c r="L137" s="161"/>
      <c r="M137" s="166"/>
      <c r="T137" s="167"/>
      <c r="AT137" s="162" t="s">
        <v>122</v>
      </c>
      <c r="AU137" s="162" t="s">
        <v>79</v>
      </c>
      <c r="AV137" s="14" t="s">
        <v>133</v>
      </c>
      <c r="AW137" s="14" t="s">
        <v>31</v>
      </c>
      <c r="AX137" s="14" t="s">
        <v>77</v>
      </c>
      <c r="AY137" s="162" t="s">
        <v>110</v>
      </c>
    </row>
    <row r="138" spans="2:65" s="1" customFormat="1" ht="37.9" customHeight="1">
      <c r="B138" s="32"/>
      <c r="C138" s="127" t="s">
        <v>210</v>
      </c>
      <c r="D138" s="127" t="s">
        <v>113</v>
      </c>
      <c r="E138" s="128" t="s">
        <v>211</v>
      </c>
      <c r="F138" s="129" t="s">
        <v>212</v>
      </c>
      <c r="G138" s="130" t="s">
        <v>161</v>
      </c>
      <c r="H138" s="131">
        <v>112.057</v>
      </c>
      <c r="I138" s="132"/>
      <c r="J138" s="133">
        <f>ROUND(I138*H138,2)</f>
        <v>0</v>
      </c>
      <c r="K138" s="129" t="s">
        <v>117</v>
      </c>
      <c r="L138" s="32"/>
      <c r="M138" s="134" t="s">
        <v>19</v>
      </c>
      <c r="N138" s="135" t="s">
        <v>40</v>
      </c>
      <c r="P138" s="136">
        <f>O138*H138</f>
        <v>0</v>
      </c>
      <c r="Q138" s="136">
        <v>0</v>
      </c>
      <c r="R138" s="136">
        <f>Q138*H138</f>
        <v>0</v>
      </c>
      <c r="S138" s="136">
        <v>0</v>
      </c>
      <c r="T138" s="137">
        <f>S138*H138</f>
        <v>0</v>
      </c>
      <c r="AR138" s="138" t="s">
        <v>133</v>
      </c>
      <c r="AT138" s="138" t="s">
        <v>113</v>
      </c>
      <c r="AU138" s="138" t="s">
        <v>79</v>
      </c>
      <c r="AY138" s="17" t="s">
        <v>110</v>
      </c>
      <c r="BE138" s="139">
        <f>IF(N138="základní",J138,0)</f>
        <v>0</v>
      </c>
      <c r="BF138" s="139">
        <f>IF(N138="snížená",J138,0)</f>
        <v>0</v>
      </c>
      <c r="BG138" s="139">
        <f>IF(N138="zákl. přenesená",J138,0)</f>
        <v>0</v>
      </c>
      <c r="BH138" s="139">
        <f>IF(N138="sníž. přenesená",J138,0)</f>
        <v>0</v>
      </c>
      <c r="BI138" s="139">
        <f>IF(N138="nulová",J138,0)</f>
        <v>0</v>
      </c>
      <c r="BJ138" s="17" t="s">
        <v>77</v>
      </c>
      <c r="BK138" s="139">
        <f>ROUND(I138*H138,2)</f>
        <v>0</v>
      </c>
      <c r="BL138" s="17" t="s">
        <v>133</v>
      </c>
      <c r="BM138" s="138" t="s">
        <v>213</v>
      </c>
    </row>
    <row r="139" spans="2:65" s="1" customFormat="1" ht="11.25">
      <c r="B139" s="32"/>
      <c r="D139" s="140" t="s">
        <v>120</v>
      </c>
      <c r="F139" s="141" t="s">
        <v>214</v>
      </c>
      <c r="I139" s="142"/>
      <c r="L139" s="32"/>
      <c r="M139" s="143"/>
      <c r="T139" s="53"/>
      <c r="AT139" s="17" t="s">
        <v>120</v>
      </c>
      <c r="AU139" s="17" t="s">
        <v>79</v>
      </c>
    </row>
    <row r="140" spans="2:65" s="12" customFormat="1" ht="11.25">
      <c r="B140" s="144"/>
      <c r="D140" s="145" t="s">
        <v>122</v>
      </c>
      <c r="E140" s="146" t="s">
        <v>19</v>
      </c>
      <c r="F140" s="147" t="s">
        <v>174</v>
      </c>
      <c r="H140" s="146" t="s">
        <v>19</v>
      </c>
      <c r="I140" s="148"/>
      <c r="L140" s="144"/>
      <c r="M140" s="149"/>
      <c r="T140" s="150"/>
      <c r="AT140" s="146" t="s">
        <v>122</v>
      </c>
      <c r="AU140" s="146" t="s">
        <v>79</v>
      </c>
      <c r="AV140" s="12" t="s">
        <v>77</v>
      </c>
      <c r="AW140" s="12" t="s">
        <v>31</v>
      </c>
      <c r="AX140" s="12" t="s">
        <v>69</v>
      </c>
      <c r="AY140" s="146" t="s">
        <v>110</v>
      </c>
    </row>
    <row r="141" spans="2:65" s="13" customFormat="1" ht="11.25">
      <c r="B141" s="151"/>
      <c r="D141" s="145" t="s">
        <v>122</v>
      </c>
      <c r="E141" s="152" t="s">
        <v>19</v>
      </c>
      <c r="F141" s="153" t="s">
        <v>190</v>
      </c>
      <c r="H141" s="154">
        <v>43.076999999999998</v>
      </c>
      <c r="I141" s="155"/>
      <c r="L141" s="151"/>
      <c r="M141" s="156"/>
      <c r="T141" s="157"/>
      <c r="AT141" s="152" t="s">
        <v>122</v>
      </c>
      <c r="AU141" s="152" t="s">
        <v>79</v>
      </c>
      <c r="AV141" s="13" t="s">
        <v>79</v>
      </c>
      <c r="AW141" s="13" t="s">
        <v>31</v>
      </c>
      <c r="AX141" s="13" t="s">
        <v>69</v>
      </c>
      <c r="AY141" s="152" t="s">
        <v>110</v>
      </c>
    </row>
    <row r="142" spans="2:65" s="12" customFormat="1" ht="11.25">
      <c r="B142" s="144"/>
      <c r="D142" s="145" t="s">
        <v>122</v>
      </c>
      <c r="E142" s="146" t="s">
        <v>19</v>
      </c>
      <c r="F142" s="147" t="s">
        <v>176</v>
      </c>
      <c r="H142" s="146" t="s">
        <v>19</v>
      </c>
      <c r="I142" s="148"/>
      <c r="L142" s="144"/>
      <c r="M142" s="149"/>
      <c r="T142" s="150"/>
      <c r="AT142" s="146" t="s">
        <v>122</v>
      </c>
      <c r="AU142" s="146" t="s">
        <v>79</v>
      </c>
      <c r="AV142" s="12" t="s">
        <v>77</v>
      </c>
      <c r="AW142" s="12" t="s">
        <v>31</v>
      </c>
      <c r="AX142" s="12" t="s">
        <v>69</v>
      </c>
      <c r="AY142" s="146" t="s">
        <v>110</v>
      </c>
    </row>
    <row r="143" spans="2:65" s="13" customFormat="1" ht="11.25">
      <c r="B143" s="151"/>
      <c r="D143" s="145" t="s">
        <v>122</v>
      </c>
      <c r="E143" s="152" t="s">
        <v>19</v>
      </c>
      <c r="F143" s="153" t="s">
        <v>191</v>
      </c>
      <c r="H143" s="154">
        <v>68.98</v>
      </c>
      <c r="I143" s="155"/>
      <c r="L143" s="151"/>
      <c r="M143" s="156"/>
      <c r="T143" s="157"/>
      <c r="AT143" s="152" t="s">
        <v>122</v>
      </c>
      <c r="AU143" s="152" t="s">
        <v>79</v>
      </c>
      <c r="AV143" s="13" t="s">
        <v>79</v>
      </c>
      <c r="AW143" s="13" t="s">
        <v>31</v>
      </c>
      <c r="AX143" s="13" t="s">
        <v>69</v>
      </c>
      <c r="AY143" s="152" t="s">
        <v>110</v>
      </c>
    </row>
    <row r="144" spans="2:65" s="14" customFormat="1" ht="11.25">
      <c r="B144" s="161"/>
      <c r="D144" s="145" t="s">
        <v>122</v>
      </c>
      <c r="E144" s="162" t="s">
        <v>19</v>
      </c>
      <c r="F144" s="163" t="s">
        <v>168</v>
      </c>
      <c r="H144" s="164">
        <v>112.057</v>
      </c>
      <c r="I144" s="165"/>
      <c r="L144" s="161"/>
      <c r="M144" s="166"/>
      <c r="T144" s="167"/>
      <c r="AT144" s="162" t="s">
        <v>122</v>
      </c>
      <c r="AU144" s="162" t="s">
        <v>79</v>
      </c>
      <c r="AV144" s="14" t="s">
        <v>133</v>
      </c>
      <c r="AW144" s="14" t="s">
        <v>31</v>
      </c>
      <c r="AX144" s="14" t="s">
        <v>77</v>
      </c>
      <c r="AY144" s="162" t="s">
        <v>110</v>
      </c>
    </row>
    <row r="145" spans="2:65" s="1" customFormat="1" ht="44.25" customHeight="1">
      <c r="B145" s="32"/>
      <c r="C145" s="127" t="s">
        <v>215</v>
      </c>
      <c r="D145" s="127" t="s">
        <v>113</v>
      </c>
      <c r="E145" s="128" t="s">
        <v>216</v>
      </c>
      <c r="F145" s="129" t="s">
        <v>217</v>
      </c>
      <c r="G145" s="130" t="s">
        <v>161</v>
      </c>
      <c r="H145" s="131">
        <v>43.076999999999998</v>
      </c>
      <c r="I145" s="132"/>
      <c r="J145" s="133">
        <f>ROUND(I145*H145,2)</f>
        <v>0</v>
      </c>
      <c r="K145" s="129" t="s">
        <v>117</v>
      </c>
      <c r="L145" s="32"/>
      <c r="M145" s="134" t="s">
        <v>19</v>
      </c>
      <c r="N145" s="135" t="s">
        <v>40</v>
      </c>
      <c r="P145" s="136">
        <f>O145*H145</f>
        <v>0</v>
      </c>
      <c r="Q145" s="136">
        <v>0</v>
      </c>
      <c r="R145" s="136">
        <f>Q145*H145</f>
        <v>0</v>
      </c>
      <c r="S145" s="136">
        <v>0</v>
      </c>
      <c r="T145" s="137">
        <f>S145*H145</f>
        <v>0</v>
      </c>
      <c r="AR145" s="138" t="s">
        <v>133</v>
      </c>
      <c r="AT145" s="138" t="s">
        <v>113</v>
      </c>
      <c r="AU145" s="138" t="s">
        <v>79</v>
      </c>
      <c r="AY145" s="17" t="s">
        <v>110</v>
      </c>
      <c r="BE145" s="139">
        <f>IF(N145="základní",J145,0)</f>
        <v>0</v>
      </c>
      <c r="BF145" s="139">
        <f>IF(N145="snížená",J145,0)</f>
        <v>0</v>
      </c>
      <c r="BG145" s="139">
        <f>IF(N145="zákl. přenesená",J145,0)</f>
        <v>0</v>
      </c>
      <c r="BH145" s="139">
        <f>IF(N145="sníž. přenesená",J145,0)</f>
        <v>0</v>
      </c>
      <c r="BI145" s="139">
        <f>IF(N145="nulová",J145,0)</f>
        <v>0</v>
      </c>
      <c r="BJ145" s="17" t="s">
        <v>77</v>
      </c>
      <c r="BK145" s="139">
        <f>ROUND(I145*H145,2)</f>
        <v>0</v>
      </c>
      <c r="BL145" s="17" t="s">
        <v>133</v>
      </c>
      <c r="BM145" s="138" t="s">
        <v>218</v>
      </c>
    </row>
    <row r="146" spans="2:65" s="1" customFormat="1" ht="11.25">
      <c r="B146" s="32"/>
      <c r="D146" s="140" t="s">
        <v>120</v>
      </c>
      <c r="F146" s="141" t="s">
        <v>219</v>
      </c>
      <c r="I146" s="142"/>
      <c r="L146" s="32"/>
      <c r="M146" s="143"/>
      <c r="T146" s="53"/>
      <c r="AT146" s="17" t="s">
        <v>120</v>
      </c>
      <c r="AU146" s="17" t="s">
        <v>79</v>
      </c>
    </row>
    <row r="147" spans="2:65" s="12" customFormat="1" ht="11.25">
      <c r="B147" s="144"/>
      <c r="D147" s="145" t="s">
        <v>122</v>
      </c>
      <c r="E147" s="146" t="s">
        <v>19</v>
      </c>
      <c r="F147" s="147" t="s">
        <v>220</v>
      </c>
      <c r="H147" s="146" t="s">
        <v>19</v>
      </c>
      <c r="I147" s="148"/>
      <c r="L147" s="144"/>
      <c r="M147" s="149"/>
      <c r="T147" s="150"/>
      <c r="AT147" s="146" t="s">
        <v>122</v>
      </c>
      <c r="AU147" s="146" t="s">
        <v>79</v>
      </c>
      <c r="AV147" s="12" t="s">
        <v>77</v>
      </c>
      <c r="AW147" s="12" t="s">
        <v>31</v>
      </c>
      <c r="AX147" s="12" t="s">
        <v>69</v>
      </c>
      <c r="AY147" s="146" t="s">
        <v>110</v>
      </c>
    </row>
    <row r="148" spans="2:65" s="12" customFormat="1" ht="11.25">
      <c r="B148" s="144"/>
      <c r="D148" s="145" t="s">
        <v>122</v>
      </c>
      <c r="E148" s="146" t="s">
        <v>19</v>
      </c>
      <c r="F148" s="147" t="s">
        <v>221</v>
      </c>
      <c r="H148" s="146" t="s">
        <v>19</v>
      </c>
      <c r="I148" s="148"/>
      <c r="L148" s="144"/>
      <c r="M148" s="149"/>
      <c r="T148" s="150"/>
      <c r="AT148" s="146" t="s">
        <v>122</v>
      </c>
      <c r="AU148" s="146" t="s">
        <v>79</v>
      </c>
      <c r="AV148" s="12" t="s">
        <v>77</v>
      </c>
      <c r="AW148" s="12" t="s">
        <v>31</v>
      </c>
      <c r="AX148" s="12" t="s">
        <v>69</v>
      </c>
      <c r="AY148" s="146" t="s">
        <v>110</v>
      </c>
    </row>
    <row r="149" spans="2:65" s="12" customFormat="1" ht="11.25">
      <c r="B149" s="144"/>
      <c r="D149" s="145" t="s">
        <v>122</v>
      </c>
      <c r="E149" s="146" t="s">
        <v>19</v>
      </c>
      <c r="F149" s="147" t="s">
        <v>222</v>
      </c>
      <c r="H149" s="146" t="s">
        <v>19</v>
      </c>
      <c r="I149" s="148"/>
      <c r="L149" s="144"/>
      <c r="M149" s="149"/>
      <c r="T149" s="150"/>
      <c r="AT149" s="146" t="s">
        <v>122</v>
      </c>
      <c r="AU149" s="146" t="s">
        <v>79</v>
      </c>
      <c r="AV149" s="12" t="s">
        <v>77</v>
      </c>
      <c r="AW149" s="12" t="s">
        <v>31</v>
      </c>
      <c r="AX149" s="12" t="s">
        <v>69</v>
      </c>
      <c r="AY149" s="146" t="s">
        <v>110</v>
      </c>
    </row>
    <row r="150" spans="2:65" s="12" customFormat="1" ht="11.25">
      <c r="B150" s="144"/>
      <c r="D150" s="145" t="s">
        <v>122</v>
      </c>
      <c r="E150" s="146" t="s">
        <v>19</v>
      </c>
      <c r="F150" s="147" t="s">
        <v>164</v>
      </c>
      <c r="H150" s="146" t="s">
        <v>19</v>
      </c>
      <c r="I150" s="148"/>
      <c r="L150" s="144"/>
      <c r="M150" s="149"/>
      <c r="T150" s="150"/>
      <c r="AT150" s="146" t="s">
        <v>122</v>
      </c>
      <c r="AU150" s="146" t="s">
        <v>79</v>
      </c>
      <c r="AV150" s="12" t="s">
        <v>77</v>
      </c>
      <c r="AW150" s="12" t="s">
        <v>31</v>
      </c>
      <c r="AX150" s="12" t="s">
        <v>69</v>
      </c>
      <c r="AY150" s="146" t="s">
        <v>110</v>
      </c>
    </row>
    <row r="151" spans="2:65" s="13" customFormat="1" ht="11.25">
      <c r="B151" s="151"/>
      <c r="D151" s="145" t="s">
        <v>122</v>
      </c>
      <c r="E151" s="152" t="s">
        <v>19</v>
      </c>
      <c r="F151" s="153" t="s">
        <v>223</v>
      </c>
      <c r="H151" s="154">
        <v>26.228999999999999</v>
      </c>
      <c r="I151" s="155"/>
      <c r="L151" s="151"/>
      <c r="M151" s="156"/>
      <c r="T151" s="157"/>
      <c r="AT151" s="152" t="s">
        <v>122</v>
      </c>
      <c r="AU151" s="152" t="s">
        <v>79</v>
      </c>
      <c r="AV151" s="13" t="s">
        <v>79</v>
      </c>
      <c r="AW151" s="13" t="s">
        <v>31</v>
      </c>
      <c r="AX151" s="13" t="s">
        <v>69</v>
      </c>
      <c r="AY151" s="152" t="s">
        <v>110</v>
      </c>
    </row>
    <row r="152" spans="2:65" s="12" customFormat="1" ht="11.25">
      <c r="B152" s="144"/>
      <c r="D152" s="145" t="s">
        <v>122</v>
      </c>
      <c r="E152" s="146" t="s">
        <v>19</v>
      </c>
      <c r="F152" s="147" t="s">
        <v>166</v>
      </c>
      <c r="H152" s="146" t="s">
        <v>19</v>
      </c>
      <c r="I152" s="148"/>
      <c r="L152" s="144"/>
      <c r="M152" s="149"/>
      <c r="T152" s="150"/>
      <c r="AT152" s="146" t="s">
        <v>122</v>
      </c>
      <c r="AU152" s="146" t="s">
        <v>79</v>
      </c>
      <c r="AV152" s="12" t="s">
        <v>77</v>
      </c>
      <c r="AW152" s="12" t="s">
        <v>31</v>
      </c>
      <c r="AX152" s="12" t="s">
        <v>69</v>
      </c>
      <c r="AY152" s="146" t="s">
        <v>110</v>
      </c>
    </row>
    <row r="153" spans="2:65" s="13" customFormat="1" ht="11.25">
      <c r="B153" s="151"/>
      <c r="D153" s="145" t="s">
        <v>122</v>
      </c>
      <c r="E153" s="152" t="s">
        <v>19</v>
      </c>
      <c r="F153" s="153" t="s">
        <v>224</v>
      </c>
      <c r="H153" s="154">
        <v>16.847999999999999</v>
      </c>
      <c r="I153" s="155"/>
      <c r="L153" s="151"/>
      <c r="M153" s="156"/>
      <c r="T153" s="157"/>
      <c r="AT153" s="152" t="s">
        <v>122</v>
      </c>
      <c r="AU153" s="152" t="s">
        <v>79</v>
      </c>
      <c r="AV153" s="13" t="s">
        <v>79</v>
      </c>
      <c r="AW153" s="13" t="s">
        <v>31</v>
      </c>
      <c r="AX153" s="13" t="s">
        <v>69</v>
      </c>
      <c r="AY153" s="152" t="s">
        <v>110</v>
      </c>
    </row>
    <row r="154" spans="2:65" s="14" customFormat="1" ht="11.25">
      <c r="B154" s="161"/>
      <c r="D154" s="145" t="s">
        <v>122</v>
      </c>
      <c r="E154" s="162" t="s">
        <v>19</v>
      </c>
      <c r="F154" s="163" t="s">
        <v>168</v>
      </c>
      <c r="H154" s="164">
        <v>43.076999999999998</v>
      </c>
      <c r="I154" s="165"/>
      <c r="L154" s="161"/>
      <c r="M154" s="166"/>
      <c r="T154" s="167"/>
      <c r="AT154" s="162" t="s">
        <v>122</v>
      </c>
      <c r="AU154" s="162" t="s">
        <v>79</v>
      </c>
      <c r="AV154" s="14" t="s">
        <v>133</v>
      </c>
      <c r="AW154" s="14" t="s">
        <v>31</v>
      </c>
      <c r="AX154" s="14" t="s">
        <v>77</v>
      </c>
      <c r="AY154" s="162" t="s">
        <v>110</v>
      </c>
    </row>
    <row r="155" spans="2:65" s="1" customFormat="1" ht="37.9" customHeight="1">
      <c r="B155" s="32"/>
      <c r="C155" s="127" t="s">
        <v>225</v>
      </c>
      <c r="D155" s="127" t="s">
        <v>113</v>
      </c>
      <c r="E155" s="128" t="s">
        <v>226</v>
      </c>
      <c r="F155" s="129" t="s">
        <v>227</v>
      </c>
      <c r="G155" s="130" t="s">
        <v>228</v>
      </c>
      <c r="H155" s="131">
        <v>42</v>
      </c>
      <c r="I155" s="132"/>
      <c r="J155" s="133">
        <f>ROUND(I155*H155,2)</f>
        <v>0</v>
      </c>
      <c r="K155" s="129" t="s">
        <v>117</v>
      </c>
      <c r="L155" s="32"/>
      <c r="M155" s="134" t="s">
        <v>19</v>
      </c>
      <c r="N155" s="135" t="s">
        <v>40</v>
      </c>
      <c r="P155" s="136">
        <f>O155*H155</f>
        <v>0</v>
      </c>
      <c r="Q155" s="136">
        <v>0</v>
      </c>
      <c r="R155" s="136">
        <f>Q155*H155</f>
        <v>0</v>
      </c>
      <c r="S155" s="136">
        <v>0</v>
      </c>
      <c r="T155" s="137">
        <f>S155*H155</f>
        <v>0</v>
      </c>
      <c r="AR155" s="138" t="s">
        <v>133</v>
      </c>
      <c r="AT155" s="138" t="s">
        <v>113</v>
      </c>
      <c r="AU155" s="138" t="s">
        <v>79</v>
      </c>
      <c r="AY155" s="17" t="s">
        <v>110</v>
      </c>
      <c r="BE155" s="139">
        <f>IF(N155="základní",J155,0)</f>
        <v>0</v>
      </c>
      <c r="BF155" s="139">
        <f>IF(N155="snížená",J155,0)</f>
        <v>0</v>
      </c>
      <c r="BG155" s="139">
        <f>IF(N155="zákl. přenesená",J155,0)</f>
        <v>0</v>
      </c>
      <c r="BH155" s="139">
        <f>IF(N155="sníž. přenesená",J155,0)</f>
        <v>0</v>
      </c>
      <c r="BI155" s="139">
        <f>IF(N155="nulová",J155,0)</f>
        <v>0</v>
      </c>
      <c r="BJ155" s="17" t="s">
        <v>77</v>
      </c>
      <c r="BK155" s="139">
        <f>ROUND(I155*H155,2)</f>
        <v>0</v>
      </c>
      <c r="BL155" s="17" t="s">
        <v>133</v>
      </c>
      <c r="BM155" s="138" t="s">
        <v>229</v>
      </c>
    </row>
    <row r="156" spans="2:65" s="1" customFormat="1" ht="11.25">
      <c r="B156" s="32"/>
      <c r="D156" s="140" t="s">
        <v>120</v>
      </c>
      <c r="F156" s="141" t="s">
        <v>230</v>
      </c>
      <c r="I156" s="142"/>
      <c r="L156" s="32"/>
      <c r="M156" s="143"/>
      <c r="T156" s="53"/>
      <c r="AT156" s="17" t="s">
        <v>120</v>
      </c>
      <c r="AU156" s="17" t="s">
        <v>79</v>
      </c>
    </row>
    <row r="157" spans="2:65" s="13" customFormat="1" ht="11.25">
      <c r="B157" s="151"/>
      <c r="D157" s="145" t="s">
        <v>122</v>
      </c>
      <c r="E157" s="152" t="s">
        <v>19</v>
      </c>
      <c r="F157" s="153" t="s">
        <v>231</v>
      </c>
      <c r="H157" s="154">
        <v>42</v>
      </c>
      <c r="I157" s="155"/>
      <c r="L157" s="151"/>
      <c r="M157" s="156"/>
      <c r="T157" s="157"/>
      <c r="AT157" s="152" t="s">
        <v>122</v>
      </c>
      <c r="AU157" s="152" t="s">
        <v>79</v>
      </c>
      <c r="AV157" s="13" t="s">
        <v>79</v>
      </c>
      <c r="AW157" s="13" t="s">
        <v>31</v>
      </c>
      <c r="AX157" s="13" t="s">
        <v>69</v>
      </c>
      <c r="AY157" s="152" t="s">
        <v>110</v>
      </c>
    </row>
    <row r="158" spans="2:65" s="14" customFormat="1" ht="11.25">
      <c r="B158" s="161"/>
      <c r="D158" s="145" t="s">
        <v>122</v>
      </c>
      <c r="E158" s="162" t="s">
        <v>19</v>
      </c>
      <c r="F158" s="163" t="s">
        <v>168</v>
      </c>
      <c r="H158" s="164">
        <v>42</v>
      </c>
      <c r="I158" s="165"/>
      <c r="L158" s="161"/>
      <c r="M158" s="166"/>
      <c r="T158" s="167"/>
      <c r="AT158" s="162" t="s">
        <v>122</v>
      </c>
      <c r="AU158" s="162" t="s">
        <v>79</v>
      </c>
      <c r="AV158" s="14" t="s">
        <v>133</v>
      </c>
      <c r="AW158" s="14" t="s">
        <v>31</v>
      </c>
      <c r="AX158" s="14" t="s">
        <v>77</v>
      </c>
      <c r="AY158" s="162" t="s">
        <v>110</v>
      </c>
    </row>
    <row r="159" spans="2:65" s="11" customFormat="1" ht="22.9" customHeight="1">
      <c r="B159" s="115"/>
      <c r="D159" s="116" t="s">
        <v>68</v>
      </c>
      <c r="E159" s="125" t="s">
        <v>79</v>
      </c>
      <c r="F159" s="125" t="s">
        <v>232</v>
      </c>
      <c r="I159" s="118"/>
      <c r="J159" s="126">
        <f>BK159</f>
        <v>0</v>
      </c>
      <c r="L159" s="115"/>
      <c r="M159" s="120"/>
      <c r="P159" s="121">
        <f>SUM(P160:P272)</f>
        <v>0</v>
      </c>
      <c r="R159" s="121">
        <f>SUM(R160:R272)</f>
        <v>0.17029964</v>
      </c>
      <c r="T159" s="122">
        <f>SUM(T160:T272)</f>
        <v>0</v>
      </c>
      <c r="AR159" s="116" t="s">
        <v>77</v>
      </c>
      <c r="AT159" s="123" t="s">
        <v>68</v>
      </c>
      <c r="AU159" s="123" t="s">
        <v>77</v>
      </c>
      <c r="AY159" s="116" t="s">
        <v>110</v>
      </c>
      <c r="BK159" s="124">
        <f>SUM(BK160:BK272)</f>
        <v>0</v>
      </c>
    </row>
    <row r="160" spans="2:65" s="1" customFormat="1" ht="21.75" customHeight="1">
      <c r="B160" s="32"/>
      <c r="C160" s="127" t="s">
        <v>233</v>
      </c>
      <c r="D160" s="127" t="s">
        <v>113</v>
      </c>
      <c r="E160" s="128" t="s">
        <v>234</v>
      </c>
      <c r="F160" s="129" t="s">
        <v>235</v>
      </c>
      <c r="G160" s="130" t="s">
        <v>161</v>
      </c>
      <c r="H160" s="131">
        <v>1.647</v>
      </c>
      <c r="I160" s="132"/>
      <c r="J160" s="133">
        <f>ROUND(I160*H160,2)</f>
        <v>0</v>
      </c>
      <c r="K160" s="129" t="s">
        <v>117</v>
      </c>
      <c r="L160" s="32"/>
      <c r="M160" s="134" t="s">
        <v>19</v>
      </c>
      <c r="N160" s="135" t="s">
        <v>40</v>
      </c>
      <c r="P160" s="136">
        <f>O160*H160</f>
        <v>0</v>
      </c>
      <c r="Q160" s="136">
        <v>0</v>
      </c>
      <c r="R160" s="136">
        <f>Q160*H160</f>
        <v>0</v>
      </c>
      <c r="S160" s="136">
        <v>0</v>
      </c>
      <c r="T160" s="137">
        <f>S160*H160</f>
        <v>0</v>
      </c>
      <c r="AR160" s="138" t="s">
        <v>133</v>
      </c>
      <c r="AT160" s="138" t="s">
        <v>113</v>
      </c>
      <c r="AU160" s="138" t="s">
        <v>79</v>
      </c>
      <c r="AY160" s="17" t="s">
        <v>110</v>
      </c>
      <c r="BE160" s="139">
        <f>IF(N160="základní",J160,0)</f>
        <v>0</v>
      </c>
      <c r="BF160" s="139">
        <f>IF(N160="snížená",J160,0)</f>
        <v>0</v>
      </c>
      <c r="BG160" s="139">
        <f>IF(N160="zákl. přenesená",J160,0)</f>
        <v>0</v>
      </c>
      <c r="BH160" s="139">
        <f>IF(N160="sníž. přenesená",J160,0)</f>
        <v>0</v>
      </c>
      <c r="BI160" s="139">
        <f>IF(N160="nulová",J160,0)</f>
        <v>0</v>
      </c>
      <c r="BJ160" s="17" t="s">
        <v>77</v>
      </c>
      <c r="BK160" s="139">
        <f>ROUND(I160*H160,2)</f>
        <v>0</v>
      </c>
      <c r="BL160" s="17" t="s">
        <v>133</v>
      </c>
      <c r="BM160" s="138" t="s">
        <v>236</v>
      </c>
    </row>
    <row r="161" spans="2:65" s="1" customFormat="1" ht="11.25">
      <c r="B161" s="32"/>
      <c r="D161" s="140" t="s">
        <v>120</v>
      </c>
      <c r="F161" s="141" t="s">
        <v>237</v>
      </c>
      <c r="I161" s="142"/>
      <c r="L161" s="32"/>
      <c r="M161" s="143"/>
      <c r="T161" s="53"/>
      <c r="AT161" s="17" t="s">
        <v>120</v>
      </c>
      <c r="AU161" s="17" t="s">
        <v>79</v>
      </c>
    </row>
    <row r="162" spans="2:65" s="12" customFormat="1" ht="11.25">
      <c r="B162" s="144"/>
      <c r="D162" s="145" t="s">
        <v>122</v>
      </c>
      <c r="E162" s="146" t="s">
        <v>19</v>
      </c>
      <c r="F162" s="147" t="s">
        <v>238</v>
      </c>
      <c r="H162" s="146" t="s">
        <v>19</v>
      </c>
      <c r="I162" s="148"/>
      <c r="L162" s="144"/>
      <c r="M162" s="149"/>
      <c r="T162" s="150"/>
      <c r="AT162" s="146" t="s">
        <v>122</v>
      </c>
      <c r="AU162" s="146" t="s">
        <v>79</v>
      </c>
      <c r="AV162" s="12" t="s">
        <v>77</v>
      </c>
      <c r="AW162" s="12" t="s">
        <v>31</v>
      </c>
      <c r="AX162" s="12" t="s">
        <v>69</v>
      </c>
      <c r="AY162" s="146" t="s">
        <v>110</v>
      </c>
    </row>
    <row r="163" spans="2:65" s="12" customFormat="1" ht="11.25">
      <c r="B163" s="144"/>
      <c r="D163" s="145" t="s">
        <v>122</v>
      </c>
      <c r="E163" s="146" t="s">
        <v>19</v>
      </c>
      <c r="F163" s="147" t="s">
        <v>164</v>
      </c>
      <c r="H163" s="146" t="s">
        <v>19</v>
      </c>
      <c r="I163" s="148"/>
      <c r="L163" s="144"/>
      <c r="M163" s="149"/>
      <c r="T163" s="150"/>
      <c r="AT163" s="146" t="s">
        <v>122</v>
      </c>
      <c r="AU163" s="146" t="s">
        <v>79</v>
      </c>
      <c r="AV163" s="12" t="s">
        <v>77</v>
      </c>
      <c r="AW163" s="12" t="s">
        <v>31</v>
      </c>
      <c r="AX163" s="12" t="s">
        <v>69</v>
      </c>
      <c r="AY163" s="146" t="s">
        <v>110</v>
      </c>
    </row>
    <row r="164" spans="2:65" s="13" customFormat="1" ht="11.25">
      <c r="B164" s="151"/>
      <c r="D164" s="145" t="s">
        <v>122</v>
      </c>
      <c r="E164" s="152" t="s">
        <v>19</v>
      </c>
      <c r="F164" s="153" t="s">
        <v>239</v>
      </c>
      <c r="H164" s="154">
        <v>0.94499999999999995</v>
      </c>
      <c r="I164" s="155"/>
      <c r="L164" s="151"/>
      <c r="M164" s="156"/>
      <c r="T164" s="157"/>
      <c r="AT164" s="152" t="s">
        <v>122</v>
      </c>
      <c r="AU164" s="152" t="s">
        <v>79</v>
      </c>
      <c r="AV164" s="13" t="s">
        <v>79</v>
      </c>
      <c r="AW164" s="13" t="s">
        <v>31</v>
      </c>
      <c r="AX164" s="13" t="s">
        <v>69</v>
      </c>
      <c r="AY164" s="152" t="s">
        <v>110</v>
      </c>
    </row>
    <row r="165" spans="2:65" s="12" customFormat="1" ht="11.25">
      <c r="B165" s="144"/>
      <c r="D165" s="145" t="s">
        <v>122</v>
      </c>
      <c r="E165" s="146" t="s">
        <v>19</v>
      </c>
      <c r="F165" s="147" t="s">
        <v>166</v>
      </c>
      <c r="H165" s="146" t="s">
        <v>19</v>
      </c>
      <c r="I165" s="148"/>
      <c r="L165" s="144"/>
      <c r="M165" s="149"/>
      <c r="T165" s="150"/>
      <c r="AT165" s="146" t="s">
        <v>122</v>
      </c>
      <c r="AU165" s="146" t="s">
        <v>79</v>
      </c>
      <c r="AV165" s="12" t="s">
        <v>77</v>
      </c>
      <c r="AW165" s="12" t="s">
        <v>31</v>
      </c>
      <c r="AX165" s="12" t="s">
        <v>69</v>
      </c>
      <c r="AY165" s="146" t="s">
        <v>110</v>
      </c>
    </row>
    <row r="166" spans="2:65" s="13" customFormat="1" ht="11.25">
      <c r="B166" s="151"/>
      <c r="D166" s="145" t="s">
        <v>122</v>
      </c>
      <c r="E166" s="152" t="s">
        <v>19</v>
      </c>
      <c r="F166" s="153" t="s">
        <v>240</v>
      </c>
      <c r="H166" s="154">
        <v>0.70199999999999996</v>
      </c>
      <c r="I166" s="155"/>
      <c r="L166" s="151"/>
      <c r="M166" s="156"/>
      <c r="T166" s="157"/>
      <c r="AT166" s="152" t="s">
        <v>122</v>
      </c>
      <c r="AU166" s="152" t="s">
        <v>79</v>
      </c>
      <c r="AV166" s="13" t="s">
        <v>79</v>
      </c>
      <c r="AW166" s="13" t="s">
        <v>31</v>
      </c>
      <c r="AX166" s="13" t="s">
        <v>69</v>
      </c>
      <c r="AY166" s="152" t="s">
        <v>110</v>
      </c>
    </row>
    <row r="167" spans="2:65" s="14" customFormat="1" ht="11.25">
      <c r="B167" s="161"/>
      <c r="D167" s="145" t="s">
        <v>122</v>
      </c>
      <c r="E167" s="162" t="s">
        <v>19</v>
      </c>
      <c r="F167" s="163" t="s">
        <v>168</v>
      </c>
      <c r="H167" s="164">
        <v>1.647</v>
      </c>
      <c r="I167" s="165"/>
      <c r="L167" s="161"/>
      <c r="M167" s="166"/>
      <c r="T167" s="167"/>
      <c r="AT167" s="162" t="s">
        <v>122</v>
      </c>
      <c r="AU167" s="162" t="s">
        <v>79</v>
      </c>
      <c r="AV167" s="14" t="s">
        <v>133</v>
      </c>
      <c r="AW167" s="14" t="s">
        <v>31</v>
      </c>
      <c r="AX167" s="14" t="s">
        <v>77</v>
      </c>
      <c r="AY167" s="162" t="s">
        <v>110</v>
      </c>
    </row>
    <row r="168" spans="2:65" s="1" customFormat="1" ht="24.2" customHeight="1">
      <c r="B168" s="32"/>
      <c r="C168" s="127" t="s">
        <v>241</v>
      </c>
      <c r="D168" s="127" t="s">
        <v>113</v>
      </c>
      <c r="E168" s="128" t="s">
        <v>242</v>
      </c>
      <c r="F168" s="129" t="s">
        <v>243</v>
      </c>
      <c r="G168" s="130" t="s">
        <v>244</v>
      </c>
      <c r="H168" s="131">
        <v>20.3</v>
      </c>
      <c r="I168" s="132"/>
      <c r="J168" s="133">
        <f>ROUND(I168*H168,2)</f>
        <v>0</v>
      </c>
      <c r="K168" s="129" t="s">
        <v>117</v>
      </c>
      <c r="L168" s="32"/>
      <c r="M168" s="134" t="s">
        <v>19</v>
      </c>
      <c r="N168" s="135" t="s">
        <v>40</v>
      </c>
      <c r="P168" s="136">
        <f>O168*H168</f>
        <v>0</v>
      </c>
      <c r="Q168" s="136">
        <v>1.42E-3</v>
      </c>
      <c r="R168" s="136">
        <f>Q168*H168</f>
        <v>2.8826000000000001E-2</v>
      </c>
      <c r="S168" s="136">
        <v>0</v>
      </c>
      <c r="T168" s="137">
        <f>S168*H168</f>
        <v>0</v>
      </c>
      <c r="AR168" s="138" t="s">
        <v>133</v>
      </c>
      <c r="AT168" s="138" t="s">
        <v>113</v>
      </c>
      <c r="AU168" s="138" t="s">
        <v>79</v>
      </c>
      <c r="AY168" s="17" t="s">
        <v>110</v>
      </c>
      <c r="BE168" s="139">
        <f>IF(N168="základní",J168,0)</f>
        <v>0</v>
      </c>
      <c r="BF168" s="139">
        <f>IF(N168="snížená",J168,0)</f>
        <v>0</v>
      </c>
      <c r="BG168" s="139">
        <f>IF(N168="zákl. přenesená",J168,0)</f>
        <v>0</v>
      </c>
      <c r="BH168" s="139">
        <f>IF(N168="sníž. přenesená",J168,0)</f>
        <v>0</v>
      </c>
      <c r="BI168" s="139">
        <f>IF(N168="nulová",J168,0)</f>
        <v>0</v>
      </c>
      <c r="BJ168" s="17" t="s">
        <v>77</v>
      </c>
      <c r="BK168" s="139">
        <f>ROUND(I168*H168,2)</f>
        <v>0</v>
      </c>
      <c r="BL168" s="17" t="s">
        <v>133</v>
      </c>
      <c r="BM168" s="138" t="s">
        <v>245</v>
      </c>
    </row>
    <row r="169" spans="2:65" s="1" customFormat="1" ht="11.25">
      <c r="B169" s="32"/>
      <c r="D169" s="140" t="s">
        <v>120</v>
      </c>
      <c r="F169" s="141" t="s">
        <v>246</v>
      </c>
      <c r="I169" s="142"/>
      <c r="L169" s="32"/>
      <c r="M169" s="143"/>
      <c r="T169" s="53"/>
      <c r="AT169" s="17" t="s">
        <v>120</v>
      </c>
      <c r="AU169" s="17" t="s">
        <v>79</v>
      </c>
    </row>
    <row r="170" spans="2:65" s="12" customFormat="1" ht="11.25">
      <c r="B170" s="144"/>
      <c r="D170" s="145" t="s">
        <v>122</v>
      </c>
      <c r="E170" s="146" t="s">
        <v>19</v>
      </c>
      <c r="F170" s="147" t="s">
        <v>238</v>
      </c>
      <c r="H170" s="146" t="s">
        <v>19</v>
      </c>
      <c r="I170" s="148"/>
      <c r="L170" s="144"/>
      <c r="M170" s="149"/>
      <c r="T170" s="150"/>
      <c r="AT170" s="146" t="s">
        <v>122</v>
      </c>
      <c r="AU170" s="146" t="s">
        <v>79</v>
      </c>
      <c r="AV170" s="12" t="s">
        <v>77</v>
      </c>
      <c r="AW170" s="12" t="s">
        <v>31</v>
      </c>
      <c r="AX170" s="12" t="s">
        <v>69</v>
      </c>
      <c r="AY170" s="146" t="s">
        <v>110</v>
      </c>
    </row>
    <row r="171" spans="2:65" s="12" customFormat="1" ht="11.25">
      <c r="B171" s="144"/>
      <c r="D171" s="145" t="s">
        <v>122</v>
      </c>
      <c r="E171" s="146" t="s">
        <v>19</v>
      </c>
      <c r="F171" s="147" t="s">
        <v>164</v>
      </c>
      <c r="H171" s="146" t="s">
        <v>19</v>
      </c>
      <c r="I171" s="148"/>
      <c r="L171" s="144"/>
      <c r="M171" s="149"/>
      <c r="T171" s="150"/>
      <c r="AT171" s="146" t="s">
        <v>122</v>
      </c>
      <c r="AU171" s="146" t="s">
        <v>79</v>
      </c>
      <c r="AV171" s="12" t="s">
        <v>77</v>
      </c>
      <c r="AW171" s="12" t="s">
        <v>31</v>
      </c>
      <c r="AX171" s="12" t="s">
        <v>69</v>
      </c>
      <c r="AY171" s="146" t="s">
        <v>110</v>
      </c>
    </row>
    <row r="172" spans="2:65" s="13" customFormat="1" ht="11.25">
      <c r="B172" s="151"/>
      <c r="D172" s="145" t="s">
        <v>122</v>
      </c>
      <c r="E172" s="152" t="s">
        <v>19</v>
      </c>
      <c r="F172" s="153" t="s">
        <v>247</v>
      </c>
      <c r="H172" s="154">
        <v>11.5</v>
      </c>
      <c r="I172" s="155"/>
      <c r="L172" s="151"/>
      <c r="M172" s="156"/>
      <c r="T172" s="157"/>
      <c r="AT172" s="152" t="s">
        <v>122</v>
      </c>
      <c r="AU172" s="152" t="s">
        <v>79</v>
      </c>
      <c r="AV172" s="13" t="s">
        <v>79</v>
      </c>
      <c r="AW172" s="13" t="s">
        <v>31</v>
      </c>
      <c r="AX172" s="13" t="s">
        <v>69</v>
      </c>
      <c r="AY172" s="152" t="s">
        <v>110</v>
      </c>
    </row>
    <row r="173" spans="2:65" s="12" customFormat="1" ht="11.25">
      <c r="B173" s="144"/>
      <c r="D173" s="145" t="s">
        <v>122</v>
      </c>
      <c r="E173" s="146" t="s">
        <v>19</v>
      </c>
      <c r="F173" s="147" t="s">
        <v>166</v>
      </c>
      <c r="H173" s="146" t="s">
        <v>19</v>
      </c>
      <c r="I173" s="148"/>
      <c r="L173" s="144"/>
      <c r="M173" s="149"/>
      <c r="T173" s="150"/>
      <c r="AT173" s="146" t="s">
        <v>122</v>
      </c>
      <c r="AU173" s="146" t="s">
        <v>79</v>
      </c>
      <c r="AV173" s="12" t="s">
        <v>77</v>
      </c>
      <c r="AW173" s="12" t="s">
        <v>31</v>
      </c>
      <c r="AX173" s="12" t="s">
        <v>69</v>
      </c>
      <c r="AY173" s="146" t="s">
        <v>110</v>
      </c>
    </row>
    <row r="174" spans="2:65" s="13" customFormat="1" ht="11.25">
      <c r="B174" s="151"/>
      <c r="D174" s="145" t="s">
        <v>122</v>
      </c>
      <c r="E174" s="152" t="s">
        <v>19</v>
      </c>
      <c r="F174" s="153" t="s">
        <v>248</v>
      </c>
      <c r="H174" s="154">
        <v>8.8000000000000007</v>
      </c>
      <c r="I174" s="155"/>
      <c r="L174" s="151"/>
      <c r="M174" s="156"/>
      <c r="T174" s="157"/>
      <c r="AT174" s="152" t="s">
        <v>122</v>
      </c>
      <c r="AU174" s="152" t="s">
        <v>79</v>
      </c>
      <c r="AV174" s="13" t="s">
        <v>79</v>
      </c>
      <c r="AW174" s="13" t="s">
        <v>31</v>
      </c>
      <c r="AX174" s="13" t="s">
        <v>69</v>
      </c>
      <c r="AY174" s="152" t="s">
        <v>110</v>
      </c>
    </row>
    <row r="175" spans="2:65" s="14" customFormat="1" ht="11.25">
      <c r="B175" s="161"/>
      <c r="D175" s="145" t="s">
        <v>122</v>
      </c>
      <c r="E175" s="162" t="s">
        <v>19</v>
      </c>
      <c r="F175" s="163" t="s">
        <v>168</v>
      </c>
      <c r="H175" s="164">
        <v>20.3</v>
      </c>
      <c r="I175" s="165"/>
      <c r="L175" s="161"/>
      <c r="M175" s="166"/>
      <c r="T175" s="167"/>
      <c r="AT175" s="162" t="s">
        <v>122</v>
      </c>
      <c r="AU175" s="162" t="s">
        <v>79</v>
      </c>
      <c r="AV175" s="14" t="s">
        <v>133</v>
      </c>
      <c r="AW175" s="14" t="s">
        <v>31</v>
      </c>
      <c r="AX175" s="14" t="s">
        <v>77</v>
      </c>
      <c r="AY175" s="162" t="s">
        <v>110</v>
      </c>
    </row>
    <row r="176" spans="2:65" s="1" customFormat="1" ht="16.5" customHeight="1">
      <c r="B176" s="32"/>
      <c r="C176" s="127" t="s">
        <v>8</v>
      </c>
      <c r="D176" s="127" t="s">
        <v>113</v>
      </c>
      <c r="E176" s="128" t="s">
        <v>249</v>
      </c>
      <c r="F176" s="129" t="s">
        <v>250</v>
      </c>
      <c r="G176" s="130" t="s">
        <v>244</v>
      </c>
      <c r="H176" s="131">
        <v>20.3</v>
      </c>
      <c r="I176" s="132"/>
      <c r="J176" s="133">
        <f>ROUND(I176*H176,2)</f>
        <v>0</v>
      </c>
      <c r="K176" s="129" t="s">
        <v>117</v>
      </c>
      <c r="L176" s="32"/>
      <c r="M176" s="134" t="s">
        <v>19</v>
      </c>
      <c r="N176" s="135" t="s">
        <v>40</v>
      </c>
      <c r="P176" s="136">
        <f>O176*H176</f>
        <v>0</v>
      </c>
      <c r="Q176" s="136">
        <v>1.6000000000000001E-4</v>
      </c>
      <c r="R176" s="136">
        <f>Q176*H176</f>
        <v>3.2480000000000005E-3</v>
      </c>
      <c r="S176" s="136">
        <v>0</v>
      </c>
      <c r="T176" s="137">
        <f>S176*H176</f>
        <v>0</v>
      </c>
      <c r="AR176" s="138" t="s">
        <v>133</v>
      </c>
      <c r="AT176" s="138" t="s">
        <v>113</v>
      </c>
      <c r="AU176" s="138" t="s">
        <v>79</v>
      </c>
      <c r="AY176" s="17" t="s">
        <v>110</v>
      </c>
      <c r="BE176" s="139">
        <f>IF(N176="základní",J176,0)</f>
        <v>0</v>
      </c>
      <c r="BF176" s="139">
        <f>IF(N176="snížená",J176,0)</f>
        <v>0</v>
      </c>
      <c r="BG176" s="139">
        <f>IF(N176="zákl. přenesená",J176,0)</f>
        <v>0</v>
      </c>
      <c r="BH176" s="139">
        <f>IF(N176="sníž. přenesená",J176,0)</f>
        <v>0</v>
      </c>
      <c r="BI176" s="139">
        <f>IF(N176="nulová",J176,0)</f>
        <v>0</v>
      </c>
      <c r="BJ176" s="17" t="s">
        <v>77</v>
      </c>
      <c r="BK176" s="139">
        <f>ROUND(I176*H176,2)</f>
        <v>0</v>
      </c>
      <c r="BL176" s="17" t="s">
        <v>133</v>
      </c>
      <c r="BM176" s="138" t="s">
        <v>251</v>
      </c>
    </row>
    <row r="177" spans="2:65" s="1" customFormat="1" ht="11.25">
      <c r="B177" s="32"/>
      <c r="D177" s="140" t="s">
        <v>120</v>
      </c>
      <c r="F177" s="141" t="s">
        <v>252</v>
      </c>
      <c r="I177" s="142"/>
      <c r="L177" s="32"/>
      <c r="M177" s="143"/>
      <c r="T177" s="53"/>
      <c r="AT177" s="17" t="s">
        <v>120</v>
      </c>
      <c r="AU177" s="17" t="s">
        <v>79</v>
      </c>
    </row>
    <row r="178" spans="2:65" s="12" customFormat="1" ht="11.25">
      <c r="B178" s="144"/>
      <c r="D178" s="145" t="s">
        <v>122</v>
      </c>
      <c r="E178" s="146" t="s">
        <v>19</v>
      </c>
      <c r="F178" s="147" t="s">
        <v>238</v>
      </c>
      <c r="H178" s="146" t="s">
        <v>19</v>
      </c>
      <c r="I178" s="148"/>
      <c r="L178" s="144"/>
      <c r="M178" s="149"/>
      <c r="T178" s="150"/>
      <c r="AT178" s="146" t="s">
        <v>122</v>
      </c>
      <c r="AU178" s="146" t="s">
        <v>79</v>
      </c>
      <c r="AV178" s="12" t="s">
        <v>77</v>
      </c>
      <c r="AW178" s="12" t="s">
        <v>31</v>
      </c>
      <c r="AX178" s="12" t="s">
        <v>69</v>
      </c>
      <c r="AY178" s="146" t="s">
        <v>110</v>
      </c>
    </row>
    <row r="179" spans="2:65" s="12" customFormat="1" ht="11.25">
      <c r="B179" s="144"/>
      <c r="D179" s="145" t="s">
        <v>122</v>
      </c>
      <c r="E179" s="146" t="s">
        <v>19</v>
      </c>
      <c r="F179" s="147" t="s">
        <v>164</v>
      </c>
      <c r="H179" s="146" t="s">
        <v>19</v>
      </c>
      <c r="I179" s="148"/>
      <c r="L179" s="144"/>
      <c r="M179" s="149"/>
      <c r="T179" s="150"/>
      <c r="AT179" s="146" t="s">
        <v>122</v>
      </c>
      <c r="AU179" s="146" t="s">
        <v>79</v>
      </c>
      <c r="AV179" s="12" t="s">
        <v>77</v>
      </c>
      <c r="AW179" s="12" t="s">
        <v>31</v>
      </c>
      <c r="AX179" s="12" t="s">
        <v>69</v>
      </c>
      <c r="AY179" s="146" t="s">
        <v>110</v>
      </c>
    </row>
    <row r="180" spans="2:65" s="13" customFormat="1" ht="11.25">
      <c r="B180" s="151"/>
      <c r="D180" s="145" t="s">
        <v>122</v>
      </c>
      <c r="E180" s="152" t="s">
        <v>19</v>
      </c>
      <c r="F180" s="153" t="s">
        <v>247</v>
      </c>
      <c r="H180" s="154">
        <v>11.5</v>
      </c>
      <c r="I180" s="155"/>
      <c r="L180" s="151"/>
      <c r="M180" s="156"/>
      <c r="T180" s="157"/>
      <c r="AT180" s="152" t="s">
        <v>122</v>
      </c>
      <c r="AU180" s="152" t="s">
        <v>79</v>
      </c>
      <c r="AV180" s="13" t="s">
        <v>79</v>
      </c>
      <c r="AW180" s="13" t="s">
        <v>31</v>
      </c>
      <c r="AX180" s="13" t="s">
        <v>69</v>
      </c>
      <c r="AY180" s="152" t="s">
        <v>110</v>
      </c>
    </row>
    <row r="181" spans="2:65" s="12" customFormat="1" ht="11.25">
      <c r="B181" s="144"/>
      <c r="D181" s="145" t="s">
        <v>122</v>
      </c>
      <c r="E181" s="146" t="s">
        <v>19</v>
      </c>
      <c r="F181" s="147" t="s">
        <v>166</v>
      </c>
      <c r="H181" s="146" t="s">
        <v>19</v>
      </c>
      <c r="I181" s="148"/>
      <c r="L181" s="144"/>
      <c r="M181" s="149"/>
      <c r="T181" s="150"/>
      <c r="AT181" s="146" t="s">
        <v>122</v>
      </c>
      <c r="AU181" s="146" t="s">
        <v>79</v>
      </c>
      <c r="AV181" s="12" t="s">
        <v>77</v>
      </c>
      <c r="AW181" s="12" t="s">
        <v>31</v>
      </c>
      <c r="AX181" s="12" t="s">
        <v>69</v>
      </c>
      <c r="AY181" s="146" t="s">
        <v>110</v>
      </c>
    </row>
    <row r="182" spans="2:65" s="13" customFormat="1" ht="11.25">
      <c r="B182" s="151"/>
      <c r="D182" s="145" t="s">
        <v>122</v>
      </c>
      <c r="E182" s="152" t="s">
        <v>19</v>
      </c>
      <c r="F182" s="153" t="s">
        <v>248</v>
      </c>
      <c r="H182" s="154">
        <v>8.8000000000000007</v>
      </c>
      <c r="I182" s="155"/>
      <c r="L182" s="151"/>
      <c r="M182" s="156"/>
      <c r="T182" s="157"/>
      <c r="AT182" s="152" t="s">
        <v>122</v>
      </c>
      <c r="AU182" s="152" t="s">
        <v>79</v>
      </c>
      <c r="AV182" s="13" t="s">
        <v>79</v>
      </c>
      <c r="AW182" s="13" t="s">
        <v>31</v>
      </c>
      <c r="AX182" s="13" t="s">
        <v>69</v>
      </c>
      <c r="AY182" s="152" t="s">
        <v>110</v>
      </c>
    </row>
    <row r="183" spans="2:65" s="14" customFormat="1" ht="11.25">
      <c r="B183" s="161"/>
      <c r="D183" s="145" t="s">
        <v>122</v>
      </c>
      <c r="E183" s="162" t="s">
        <v>19</v>
      </c>
      <c r="F183" s="163" t="s">
        <v>168</v>
      </c>
      <c r="H183" s="164">
        <v>20.3</v>
      </c>
      <c r="I183" s="165"/>
      <c r="L183" s="161"/>
      <c r="M183" s="166"/>
      <c r="T183" s="167"/>
      <c r="AT183" s="162" t="s">
        <v>122</v>
      </c>
      <c r="AU183" s="162" t="s">
        <v>79</v>
      </c>
      <c r="AV183" s="14" t="s">
        <v>133</v>
      </c>
      <c r="AW183" s="14" t="s">
        <v>31</v>
      </c>
      <c r="AX183" s="14" t="s">
        <v>77</v>
      </c>
      <c r="AY183" s="162" t="s">
        <v>110</v>
      </c>
    </row>
    <row r="184" spans="2:65" s="1" customFormat="1" ht="37.9" customHeight="1">
      <c r="B184" s="32"/>
      <c r="C184" s="127" t="s">
        <v>253</v>
      </c>
      <c r="D184" s="127" t="s">
        <v>113</v>
      </c>
      <c r="E184" s="128" t="s">
        <v>254</v>
      </c>
      <c r="F184" s="129" t="s">
        <v>255</v>
      </c>
      <c r="G184" s="130" t="s">
        <v>244</v>
      </c>
      <c r="H184" s="131">
        <v>280</v>
      </c>
      <c r="I184" s="132"/>
      <c r="J184" s="133">
        <f>ROUND(I184*H184,2)</f>
        <v>0</v>
      </c>
      <c r="K184" s="129" t="s">
        <v>117</v>
      </c>
      <c r="L184" s="32"/>
      <c r="M184" s="134" t="s">
        <v>19</v>
      </c>
      <c r="N184" s="135" t="s">
        <v>40</v>
      </c>
      <c r="P184" s="136">
        <f>O184*H184</f>
        <v>0</v>
      </c>
      <c r="Q184" s="136">
        <v>2.7999999999999998E-4</v>
      </c>
      <c r="R184" s="136">
        <f>Q184*H184</f>
        <v>7.8399999999999997E-2</v>
      </c>
      <c r="S184" s="136">
        <v>0</v>
      </c>
      <c r="T184" s="137">
        <f>S184*H184</f>
        <v>0</v>
      </c>
      <c r="AR184" s="138" t="s">
        <v>133</v>
      </c>
      <c r="AT184" s="138" t="s">
        <v>113</v>
      </c>
      <c r="AU184" s="138" t="s">
        <v>79</v>
      </c>
      <c r="AY184" s="17" t="s">
        <v>110</v>
      </c>
      <c r="BE184" s="139">
        <f>IF(N184="základní",J184,0)</f>
        <v>0</v>
      </c>
      <c r="BF184" s="139">
        <f>IF(N184="snížená",J184,0)</f>
        <v>0</v>
      </c>
      <c r="BG184" s="139">
        <f>IF(N184="zákl. přenesená",J184,0)</f>
        <v>0</v>
      </c>
      <c r="BH184" s="139">
        <f>IF(N184="sníž. přenesená",J184,0)</f>
        <v>0</v>
      </c>
      <c r="BI184" s="139">
        <f>IF(N184="nulová",J184,0)</f>
        <v>0</v>
      </c>
      <c r="BJ184" s="17" t="s">
        <v>77</v>
      </c>
      <c r="BK184" s="139">
        <f>ROUND(I184*H184,2)</f>
        <v>0</v>
      </c>
      <c r="BL184" s="17" t="s">
        <v>133</v>
      </c>
      <c r="BM184" s="138" t="s">
        <v>256</v>
      </c>
    </row>
    <row r="185" spans="2:65" s="1" customFormat="1" ht="11.25">
      <c r="B185" s="32"/>
      <c r="D185" s="140" t="s">
        <v>120</v>
      </c>
      <c r="F185" s="141" t="s">
        <v>257</v>
      </c>
      <c r="I185" s="142"/>
      <c r="L185" s="32"/>
      <c r="M185" s="143"/>
      <c r="T185" s="53"/>
      <c r="AT185" s="17" t="s">
        <v>120</v>
      </c>
      <c r="AU185" s="17" t="s">
        <v>79</v>
      </c>
    </row>
    <row r="186" spans="2:65" s="12" customFormat="1" ht="11.25">
      <c r="B186" s="144"/>
      <c r="D186" s="145" t="s">
        <v>122</v>
      </c>
      <c r="E186" s="146" t="s">
        <v>19</v>
      </c>
      <c r="F186" s="147" t="s">
        <v>164</v>
      </c>
      <c r="H186" s="146" t="s">
        <v>19</v>
      </c>
      <c r="I186" s="148"/>
      <c r="L186" s="144"/>
      <c r="M186" s="149"/>
      <c r="T186" s="150"/>
      <c r="AT186" s="146" t="s">
        <v>122</v>
      </c>
      <c r="AU186" s="146" t="s">
        <v>79</v>
      </c>
      <c r="AV186" s="12" t="s">
        <v>77</v>
      </c>
      <c r="AW186" s="12" t="s">
        <v>31</v>
      </c>
      <c r="AX186" s="12" t="s">
        <v>69</v>
      </c>
      <c r="AY186" s="146" t="s">
        <v>110</v>
      </c>
    </row>
    <row r="187" spans="2:65" s="13" customFormat="1" ht="11.25">
      <c r="B187" s="151"/>
      <c r="D187" s="145" t="s">
        <v>122</v>
      </c>
      <c r="E187" s="152" t="s">
        <v>19</v>
      </c>
      <c r="F187" s="153" t="s">
        <v>258</v>
      </c>
      <c r="H187" s="154">
        <v>152</v>
      </c>
      <c r="I187" s="155"/>
      <c r="L187" s="151"/>
      <c r="M187" s="156"/>
      <c r="T187" s="157"/>
      <c r="AT187" s="152" t="s">
        <v>122</v>
      </c>
      <c r="AU187" s="152" t="s">
        <v>79</v>
      </c>
      <c r="AV187" s="13" t="s">
        <v>79</v>
      </c>
      <c r="AW187" s="13" t="s">
        <v>31</v>
      </c>
      <c r="AX187" s="13" t="s">
        <v>69</v>
      </c>
      <c r="AY187" s="152" t="s">
        <v>110</v>
      </c>
    </row>
    <row r="188" spans="2:65" s="12" customFormat="1" ht="11.25">
      <c r="B188" s="144"/>
      <c r="D188" s="145" t="s">
        <v>122</v>
      </c>
      <c r="E188" s="146" t="s">
        <v>19</v>
      </c>
      <c r="F188" s="147" t="s">
        <v>166</v>
      </c>
      <c r="H188" s="146" t="s">
        <v>19</v>
      </c>
      <c r="I188" s="148"/>
      <c r="L188" s="144"/>
      <c r="M188" s="149"/>
      <c r="T188" s="150"/>
      <c r="AT188" s="146" t="s">
        <v>122</v>
      </c>
      <c r="AU188" s="146" t="s">
        <v>79</v>
      </c>
      <c r="AV188" s="12" t="s">
        <v>77</v>
      </c>
      <c r="AW188" s="12" t="s">
        <v>31</v>
      </c>
      <c r="AX188" s="12" t="s">
        <v>69</v>
      </c>
      <c r="AY188" s="146" t="s">
        <v>110</v>
      </c>
    </row>
    <row r="189" spans="2:65" s="13" customFormat="1" ht="11.25">
      <c r="B189" s="151"/>
      <c r="D189" s="145" t="s">
        <v>122</v>
      </c>
      <c r="E189" s="152" t="s">
        <v>19</v>
      </c>
      <c r="F189" s="153" t="s">
        <v>259</v>
      </c>
      <c r="H189" s="154">
        <v>128</v>
      </c>
      <c r="I189" s="155"/>
      <c r="L189" s="151"/>
      <c r="M189" s="156"/>
      <c r="T189" s="157"/>
      <c r="AT189" s="152" t="s">
        <v>122</v>
      </c>
      <c r="AU189" s="152" t="s">
        <v>79</v>
      </c>
      <c r="AV189" s="13" t="s">
        <v>79</v>
      </c>
      <c r="AW189" s="13" t="s">
        <v>31</v>
      </c>
      <c r="AX189" s="13" t="s">
        <v>69</v>
      </c>
      <c r="AY189" s="152" t="s">
        <v>110</v>
      </c>
    </row>
    <row r="190" spans="2:65" s="14" customFormat="1" ht="11.25">
      <c r="B190" s="161"/>
      <c r="D190" s="145" t="s">
        <v>122</v>
      </c>
      <c r="E190" s="162" t="s">
        <v>19</v>
      </c>
      <c r="F190" s="163" t="s">
        <v>168</v>
      </c>
      <c r="H190" s="164">
        <v>280</v>
      </c>
      <c r="I190" s="165"/>
      <c r="L190" s="161"/>
      <c r="M190" s="166"/>
      <c r="T190" s="167"/>
      <c r="AT190" s="162" t="s">
        <v>122</v>
      </c>
      <c r="AU190" s="162" t="s">
        <v>79</v>
      </c>
      <c r="AV190" s="14" t="s">
        <v>133</v>
      </c>
      <c r="AW190" s="14" t="s">
        <v>31</v>
      </c>
      <c r="AX190" s="14" t="s">
        <v>77</v>
      </c>
      <c r="AY190" s="162" t="s">
        <v>110</v>
      </c>
    </row>
    <row r="191" spans="2:65" s="1" customFormat="1" ht="24.2" customHeight="1">
      <c r="B191" s="32"/>
      <c r="C191" s="127" t="s">
        <v>260</v>
      </c>
      <c r="D191" s="127" t="s">
        <v>113</v>
      </c>
      <c r="E191" s="128" t="s">
        <v>261</v>
      </c>
      <c r="F191" s="129" t="s">
        <v>262</v>
      </c>
      <c r="G191" s="130" t="s">
        <v>244</v>
      </c>
      <c r="H191" s="131">
        <v>280</v>
      </c>
      <c r="I191" s="132"/>
      <c r="J191" s="133">
        <f>ROUND(I191*H191,2)</f>
        <v>0</v>
      </c>
      <c r="K191" s="129" t="s">
        <v>117</v>
      </c>
      <c r="L191" s="32"/>
      <c r="M191" s="134" t="s">
        <v>19</v>
      </c>
      <c r="N191" s="135" t="s">
        <v>40</v>
      </c>
      <c r="P191" s="136">
        <f>O191*H191</f>
        <v>0</v>
      </c>
      <c r="Q191" s="136">
        <v>0</v>
      </c>
      <c r="R191" s="136">
        <f>Q191*H191</f>
        <v>0</v>
      </c>
      <c r="S191" s="136">
        <v>0</v>
      </c>
      <c r="T191" s="137">
        <f>S191*H191</f>
        <v>0</v>
      </c>
      <c r="AR191" s="138" t="s">
        <v>133</v>
      </c>
      <c r="AT191" s="138" t="s">
        <v>113</v>
      </c>
      <c r="AU191" s="138" t="s">
        <v>79</v>
      </c>
      <c r="AY191" s="17" t="s">
        <v>110</v>
      </c>
      <c r="BE191" s="139">
        <f>IF(N191="základní",J191,0)</f>
        <v>0</v>
      </c>
      <c r="BF191" s="139">
        <f>IF(N191="snížená",J191,0)</f>
        <v>0</v>
      </c>
      <c r="BG191" s="139">
        <f>IF(N191="zákl. přenesená",J191,0)</f>
        <v>0</v>
      </c>
      <c r="BH191" s="139">
        <f>IF(N191="sníž. přenesená",J191,0)</f>
        <v>0</v>
      </c>
      <c r="BI191" s="139">
        <f>IF(N191="nulová",J191,0)</f>
        <v>0</v>
      </c>
      <c r="BJ191" s="17" t="s">
        <v>77</v>
      </c>
      <c r="BK191" s="139">
        <f>ROUND(I191*H191,2)</f>
        <v>0</v>
      </c>
      <c r="BL191" s="17" t="s">
        <v>133</v>
      </c>
      <c r="BM191" s="138" t="s">
        <v>263</v>
      </c>
    </row>
    <row r="192" spans="2:65" s="1" customFormat="1" ht="11.25">
      <c r="B192" s="32"/>
      <c r="D192" s="140" t="s">
        <v>120</v>
      </c>
      <c r="F192" s="141" t="s">
        <v>264</v>
      </c>
      <c r="I192" s="142"/>
      <c r="L192" s="32"/>
      <c r="M192" s="143"/>
      <c r="T192" s="53"/>
      <c r="AT192" s="17" t="s">
        <v>120</v>
      </c>
      <c r="AU192" s="17" t="s">
        <v>79</v>
      </c>
    </row>
    <row r="193" spans="2:65" s="12" customFormat="1" ht="11.25">
      <c r="B193" s="144"/>
      <c r="D193" s="145" t="s">
        <v>122</v>
      </c>
      <c r="E193" s="146" t="s">
        <v>19</v>
      </c>
      <c r="F193" s="147" t="s">
        <v>164</v>
      </c>
      <c r="H193" s="146" t="s">
        <v>19</v>
      </c>
      <c r="I193" s="148"/>
      <c r="L193" s="144"/>
      <c r="M193" s="149"/>
      <c r="T193" s="150"/>
      <c r="AT193" s="146" t="s">
        <v>122</v>
      </c>
      <c r="AU193" s="146" t="s">
        <v>79</v>
      </c>
      <c r="AV193" s="12" t="s">
        <v>77</v>
      </c>
      <c r="AW193" s="12" t="s">
        <v>31</v>
      </c>
      <c r="AX193" s="12" t="s">
        <v>69</v>
      </c>
      <c r="AY193" s="146" t="s">
        <v>110</v>
      </c>
    </row>
    <row r="194" spans="2:65" s="13" customFormat="1" ht="11.25">
      <c r="B194" s="151"/>
      <c r="D194" s="145" t="s">
        <v>122</v>
      </c>
      <c r="E194" s="152" t="s">
        <v>19</v>
      </c>
      <c r="F194" s="153" t="s">
        <v>258</v>
      </c>
      <c r="H194" s="154">
        <v>152</v>
      </c>
      <c r="I194" s="155"/>
      <c r="L194" s="151"/>
      <c r="M194" s="156"/>
      <c r="T194" s="157"/>
      <c r="AT194" s="152" t="s">
        <v>122</v>
      </c>
      <c r="AU194" s="152" t="s">
        <v>79</v>
      </c>
      <c r="AV194" s="13" t="s">
        <v>79</v>
      </c>
      <c r="AW194" s="13" t="s">
        <v>31</v>
      </c>
      <c r="AX194" s="13" t="s">
        <v>69</v>
      </c>
      <c r="AY194" s="152" t="s">
        <v>110</v>
      </c>
    </row>
    <row r="195" spans="2:65" s="12" customFormat="1" ht="11.25">
      <c r="B195" s="144"/>
      <c r="D195" s="145" t="s">
        <v>122</v>
      </c>
      <c r="E195" s="146" t="s">
        <v>19</v>
      </c>
      <c r="F195" s="147" t="s">
        <v>166</v>
      </c>
      <c r="H195" s="146" t="s">
        <v>19</v>
      </c>
      <c r="I195" s="148"/>
      <c r="L195" s="144"/>
      <c r="M195" s="149"/>
      <c r="T195" s="150"/>
      <c r="AT195" s="146" t="s">
        <v>122</v>
      </c>
      <c r="AU195" s="146" t="s">
        <v>79</v>
      </c>
      <c r="AV195" s="12" t="s">
        <v>77</v>
      </c>
      <c r="AW195" s="12" t="s">
        <v>31</v>
      </c>
      <c r="AX195" s="12" t="s">
        <v>69</v>
      </c>
      <c r="AY195" s="146" t="s">
        <v>110</v>
      </c>
    </row>
    <row r="196" spans="2:65" s="13" customFormat="1" ht="11.25">
      <c r="B196" s="151"/>
      <c r="D196" s="145" t="s">
        <v>122</v>
      </c>
      <c r="E196" s="152" t="s">
        <v>19</v>
      </c>
      <c r="F196" s="153" t="s">
        <v>259</v>
      </c>
      <c r="H196" s="154">
        <v>128</v>
      </c>
      <c r="I196" s="155"/>
      <c r="L196" s="151"/>
      <c r="M196" s="156"/>
      <c r="T196" s="157"/>
      <c r="AT196" s="152" t="s">
        <v>122</v>
      </c>
      <c r="AU196" s="152" t="s">
        <v>79</v>
      </c>
      <c r="AV196" s="13" t="s">
        <v>79</v>
      </c>
      <c r="AW196" s="13" t="s">
        <v>31</v>
      </c>
      <c r="AX196" s="13" t="s">
        <v>69</v>
      </c>
      <c r="AY196" s="152" t="s">
        <v>110</v>
      </c>
    </row>
    <row r="197" spans="2:65" s="14" customFormat="1" ht="11.25">
      <c r="B197" s="161"/>
      <c r="D197" s="145" t="s">
        <v>122</v>
      </c>
      <c r="E197" s="162" t="s">
        <v>19</v>
      </c>
      <c r="F197" s="163" t="s">
        <v>168</v>
      </c>
      <c r="H197" s="164">
        <v>280</v>
      </c>
      <c r="I197" s="165"/>
      <c r="L197" s="161"/>
      <c r="M197" s="166"/>
      <c r="T197" s="167"/>
      <c r="AT197" s="162" t="s">
        <v>122</v>
      </c>
      <c r="AU197" s="162" t="s">
        <v>79</v>
      </c>
      <c r="AV197" s="14" t="s">
        <v>133</v>
      </c>
      <c r="AW197" s="14" t="s">
        <v>31</v>
      </c>
      <c r="AX197" s="14" t="s">
        <v>77</v>
      </c>
      <c r="AY197" s="162" t="s">
        <v>110</v>
      </c>
    </row>
    <row r="198" spans="2:65" s="1" customFormat="1" ht="24.2" customHeight="1">
      <c r="B198" s="32"/>
      <c r="C198" s="127" t="s">
        <v>265</v>
      </c>
      <c r="D198" s="127" t="s">
        <v>113</v>
      </c>
      <c r="E198" s="128" t="s">
        <v>266</v>
      </c>
      <c r="F198" s="129" t="s">
        <v>267</v>
      </c>
      <c r="G198" s="130" t="s">
        <v>116</v>
      </c>
      <c r="H198" s="131">
        <v>1</v>
      </c>
      <c r="I198" s="132"/>
      <c r="J198" s="133">
        <f>ROUND(I198*H198,2)</f>
        <v>0</v>
      </c>
      <c r="K198" s="129" t="s">
        <v>19</v>
      </c>
      <c r="L198" s="32"/>
      <c r="M198" s="134" t="s">
        <v>19</v>
      </c>
      <c r="N198" s="135" t="s">
        <v>40</v>
      </c>
      <c r="P198" s="136">
        <f>O198*H198</f>
        <v>0</v>
      </c>
      <c r="Q198" s="136">
        <v>0</v>
      </c>
      <c r="R198" s="136">
        <f>Q198*H198</f>
        <v>0</v>
      </c>
      <c r="S198" s="136">
        <v>0</v>
      </c>
      <c r="T198" s="137">
        <f>S198*H198</f>
        <v>0</v>
      </c>
      <c r="AR198" s="138" t="s">
        <v>133</v>
      </c>
      <c r="AT198" s="138" t="s">
        <v>113</v>
      </c>
      <c r="AU198" s="138" t="s">
        <v>79</v>
      </c>
      <c r="AY198" s="17" t="s">
        <v>110</v>
      </c>
      <c r="BE198" s="139">
        <f>IF(N198="základní",J198,0)</f>
        <v>0</v>
      </c>
      <c r="BF198" s="139">
        <f>IF(N198="snížená",J198,0)</f>
        <v>0</v>
      </c>
      <c r="BG198" s="139">
        <f>IF(N198="zákl. přenesená",J198,0)</f>
        <v>0</v>
      </c>
      <c r="BH198" s="139">
        <f>IF(N198="sníž. přenesená",J198,0)</f>
        <v>0</v>
      </c>
      <c r="BI198" s="139">
        <f>IF(N198="nulová",J198,0)</f>
        <v>0</v>
      </c>
      <c r="BJ198" s="17" t="s">
        <v>77</v>
      </c>
      <c r="BK198" s="139">
        <f>ROUND(I198*H198,2)</f>
        <v>0</v>
      </c>
      <c r="BL198" s="17" t="s">
        <v>133</v>
      </c>
      <c r="BM198" s="138" t="s">
        <v>268</v>
      </c>
    </row>
    <row r="199" spans="2:65" s="1" customFormat="1" ht="21.75" customHeight="1">
      <c r="B199" s="32"/>
      <c r="C199" s="127" t="s">
        <v>269</v>
      </c>
      <c r="D199" s="127" t="s">
        <v>113</v>
      </c>
      <c r="E199" s="128" t="s">
        <v>270</v>
      </c>
      <c r="F199" s="129" t="s">
        <v>271</v>
      </c>
      <c r="G199" s="130" t="s">
        <v>244</v>
      </c>
      <c r="H199" s="131">
        <v>280</v>
      </c>
      <c r="I199" s="132"/>
      <c r="J199" s="133">
        <f>ROUND(I199*H199,2)</f>
        <v>0</v>
      </c>
      <c r="K199" s="129" t="s">
        <v>19</v>
      </c>
      <c r="L199" s="32"/>
      <c r="M199" s="134" t="s">
        <v>19</v>
      </c>
      <c r="N199" s="135" t="s">
        <v>40</v>
      </c>
      <c r="P199" s="136">
        <f>O199*H199</f>
        <v>0</v>
      </c>
      <c r="Q199" s="136">
        <v>0</v>
      </c>
      <c r="R199" s="136">
        <f>Q199*H199</f>
        <v>0</v>
      </c>
      <c r="S199" s="136">
        <v>0</v>
      </c>
      <c r="T199" s="137">
        <f>S199*H199</f>
        <v>0</v>
      </c>
      <c r="AR199" s="138" t="s">
        <v>133</v>
      </c>
      <c r="AT199" s="138" t="s">
        <v>113</v>
      </c>
      <c r="AU199" s="138" t="s">
        <v>79</v>
      </c>
      <c r="AY199" s="17" t="s">
        <v>110</v>
      </c>
      <c r="BE199" s="139">
        <f>IF(N199="základní",J199,0)</f>
        <v>0</v>
      </c>
      <c r="BF199" s="139">
        <f>IF(N199="snížená",J199,0)</f>
        <v>0</v>
      </c>
      <c r="BG199" s="139">
        <f>IF(N199="zákl. přenesená",J199,0)</f>
        <v>0</v>
      </c>
      <c r="BH199" s="139">
        <f>IF(N199="sníž. přenesená",J199,0)</f>
        <v>0</v>
      </c>
      <c r="BI199" s="139">
        <f>IF(N199="nulová",J199,0)</f>
        <v>0</v>
      </c>
      <c r="BJ199" s="17" t="s">
        <v>77</v>
      </c>
      <c r="BK199" s="139">
        <f>ROUND(I199*H199,2)</f>
        <v>0</v>
      </c>
      <c r="BL199" s="17" t="s">
        <v>133</v>
      </c>
      <c r="BM199" s="138" t="s">
        <v>272</v>
      </c>
    </row>
    <row r="200" spans="2:65" s="1" customFormat="1" ht="78">
      <c r="B200" s="32"/>
      <c r="D200" s="145" t="s">
        <v>273</v>
      </c>
      <c r="F200" s="168" t="s">
        <v>274</v>
      </c>
      <c r="I200" s="142"/>
      <c r="L200" s="32"/>
      <c r="M200" s="143"/>
      <c r="T200" s="53"/>
      <c r="AT200" s="17" t="s">
        <v>273</v>
      </c>
      <c r="AU200" s="17" t="s">
        <v>79</v>
      </c>
    </row>
    <row r="201" spans="2:65" s="12" customFormat="1" ht="11.25">
      <c r="B201" s="144"/>
      <c r="D201" s="145" t="s">
        <v>122</v>
      </c>
      <c r="E201" s="146" t="s">
        <v>19</v>
      </c>
      <c r="F201" s="147" t="s">
        <v>164</v>
      </c>
      <c r="H201" s="146" t="s">
        <v>19</v>
      </c>
      <c r="I201" s="148"/>
      <c r="L201" s="144"/>
      <c r="M201" s="149"/>
      <c r="T201" s="150"/>
      <c r="AT201" s="146" t="s">
        <v>122</v>
      </c>
      <c r="AU201" s="146" t="s">
        <v>79</v>
      </c>
      <c r="AV201" s="12" t="s">
        <v>77</v>
      </c>
      <c r="AW201" s="12" t="s">
        <v>31</v>
      </c>
      <c r="AX201" s="12" t="s">
        <v>69</v>
      </c>
      <c r="AY201" s="146" t="s">
        <v>110</v>
      </c>
    </row>
    <row r="202" spans="2:65" s="13" customFormat="1" ht="11.25">
      <c r="B202" s="151"/>
      <c r="D202" s="145" t="s">
        <v>122</v>
      </c>
      <c r="E202" s="152" t="s">
        <v>19</v>
      </c>
      <c r="F202" s="153" t="s">
        <v>258</v>
      </c>
      <c r="H202" s="154">
        <v>152</v>
      </c>
      <c r="I202" s="155"/>
      <c r="L202" s="151"/>
      <c r="M202" s="156"/>
      <c r="T202" s="157"/>
      <c r="AT202" s="152" t="s">
        <v>122</v>
      </c>
      <c r="AU202" s="152" t="s">
        <v>79</v>
      </c>
      <c r="AV202" s="13" t="s">
        <v>79</v>
      </c>
      <c r="AW202" s="13" t="s">
        <v>31</v>
      </c>
      <c r="AX202" s="13" t="s">
        <v>69</v>
      </c>
      <c r="AY202" s="152" t="s">
        <v>110</v>
      </c>
    </row>
    <row r="203" spans="2:65" s="12" customFormat="1" ht="11.25">
      <c r="B203" s="144"/>
      <c r="D203" s="145" t="s">
        <v>122</v>
      </c>
      <c r="E203" s="146" t="s">
        <v>19</v>
      </c>
      <c r="F203" s="147" t="s">
        <v>166</v>
      </c>
      <c r="H203" s="146" t="s">
        <v>19</v>
      </c>
      <c r="I203" s="148"/>
      <c r="L203" s="144"/>
      <c r="M203" s="149"/>
      <c r="T203" s="150"/>
      <c r="AT203" s="146" t="s">
        <v>122</v>
      </c>
      <c r="AU203" s="146" t="s">
        <v>79</v>
      </c>
      <c r="AV203" s="12" t="s">
        <v>77</v>
      </c>
      <c r="AW203" s="12" t="s">
        <v>31</v>
      </c>
      <c r="AX203" s="12" t="s">
        <v>69</v>
      </c>
      <c r="AY203" s="146" t="s">
        <v>110</v>
      </c>
    </row>
    <row r="204" spans="2:65" s="13" customFormat="1" ht="11.25">
      <c r="B204" s="151"/>
      <c r="D204" s="145" t="s">
        <v>122</v>
      </c>
      <c r="E204" s="152" t="s">
        <v>19</v>
      </c>
      <c r="F204" s="153" t="s">
        <v>259</v>
      </c>
      <c r="H204" s="154">
        <v>128</v>
      </c>
      <c r="I204" s="155"/>
      <c r="L204" s="151"/>
      <c r="M204" s="156"/>
      <c r="T204" s="157"/>
      <c r="AT204" s="152" t="s">
        <v>122</v>
      </c>
      <c r="AU204" s="152" t="s">
        <v>79</v>
      </c>
      <c r="AV204" s="13" t="s">
        <v>79</v>
      </c>
      <c r="AW204" s="13" t="s">
        <v>31</v>
      </c>
      <c r="AX204" s="13" t="s">
        <v>69</v>
      </c>
      <c r="AY204" s="152" t="s">
        <v>110</v>
      </c>
    </row>
    <row r="205" spans="2:65" s="14" customFormat="1" ht="11.25">
      <c r="B205" s="161"/>
      <c r="D205" s="145" t="s">
        <v>122</v>
      </c>
      <c r="E205" s="162" t="s">
        <v>19</v>
      </c>
      <c r="F205" s="163" t="s">
        <v>168</v>
      </c>
      <c r="H205" s="164">
        <v>280</v>
      </c>
      <c r="I205" s="165"/>
      <c r="L205" s="161"/>
      <c r="M205" s="166"/>
      <c r="T205" s="167"/>
      <c r="AT205" s="162" t="s">
        <v>122</v>
      </c>
      <c r="AU205" s="162" t="s">
        <v>79</v>
      </c>
      <c r="AV205" s="14" t="s">
        <v>133</v>
      </c>
      <c r="AW205" s="14" t="s">
        <v>31</v>
      </c>
      <c r="AX205" s="14" t="s">
        <v>77</v>
      </c>
      <c r="AY205" s="162" t="s">
        <v>110</v>
      </c>
    </row>
    <row r="206" spans="2:65" s="1" customFormat="1" ht="24.2" customHeight="1">
      <c r="B206" s="32"/>
      <c r="C206" s="127" t="s">
        <v>275</v>
      </c>
      <c r="D206" s="127" t="s">
        <v>113</v>
      </c>
      <c r="E206" s="128" t="s">
        <v>276</v>
      </c>
      <c r="F206" s="129" t="s">
        <v>277</v>
      </c>
      <c r="G206" s="130" t="s">
        <v>161</v>
      </c>
      <c r="H206" s="131">
        <v>29.6</v>
      </c>
      <c r="I206" s="132"/>
      <c r="J206" s="133">
        <f>ROUND(I206*H206,2)</f>
        <v>0</v>
      </c>
      <c r="K206" s="129" t="s">
        <v>117</v>
      </c>
      <c r="L206" s="32"/>
      <c r="M206" s="134" t="s">
        <v>19</v>
      </c>
      <c r="N206" s="135" t="s">
        <v>40</v>
      </c>
      <c r="P206" s="136">
        <f>O206*H206</f>
        <v>0</v>
      </c>
      <c r="Q206" s="136">
        <v>0</v>
      </c>
      <c r="R206" s="136">
        <f>Q206*H206</f>
        <v>0</v>
      </c>
      <c r="S206" s="136">
        <v>0</v>
      </c>
      <c r="T206" s="137">
        <f>S206*H206</f>
        <v>0</v>
      </c>
      <c r="AR206" s="138" t="s">
        <v>133</v>
      </c>
      <c r="AT206" s="138" t="s">
        <v>113</v>
      </c>
      <c r="AU206" s="138" t="s">
        <v>79</v>
      </c>
      <c r="AY206" s="17" t="s">
        <v>110</v>
      </c>
      <c r="BE206" s="139">
        <f>IF(N206="základní",J206,0)</f>
        <v>0</v>
      </c>
      <c r="BF206" s="139">
        <f>IF(N206="snížená",J206,0)</f>
        <v>0</v>
      </c>
      <c r="BG206" s="139">
        <f>IF(N206="zákl. přenesená",J206,0)</f>
        <v>0</v>
      </c>
      <c r="BH206" s="139">
        <f>IF(N206="sníž. přenesená",J206,0)</f>
        <v>0</v>
      </c>
      <c r="BI206" s="139">
        <f>IF(N206="nulová",J206,0)</f>
        <v>0</v>
      </c>
      <c r="BJ206" s="17" t="s">
        <v>77</v>
      </c>
      <c r="BK206" s="139">
        <f>ROUND(I206*H206,2)</f>
        <v>0</v>
      </c>
      <c r="BL206" s="17" t="s">
        <v>133</v>
      </c>
      <c r="BM206" s="138" t="s">
        <v>278</v>
      </c>
    </row>
    <row r="207" spans="2:65" s="1" customFormat="1" ht="11.25">
      <c r="B207" s="32"/>
      <c r="D207" s="140" t="s">
        <v>120</v>
      </c>
      <c r="F207" s="141" t="s">
        <v>279</v>
      </c>
      <c r="I207" s="142"/>
      <c r="L207" s="32"/>
      <c r="M207" s="143"/>
      <c r="T207" s="53"/>
      <c r="AT207" s="17" t="s">
        <v>120</v>
      </c>
      <c r="AU207" s="17" t="s">
        <v>79</v>
      </c>
    </row>
    <row r="208" spans="2:65" s="12" customFormat="1" ht="11.25">
      <c r="B208" s="144"/>
      <c r="D208" s="145" t="s">
        <v>122</v>
      </c>
      <c r="E208" s="146" t="s">
        <v>19</v>
      </c>
      <c r="F208" s="147" t="s">
        <v>280</v>
      </c>
      <c r="H208" s="146" t="s">
        <v>19</v>
      </c>
      <c r="I208" s="148"/>
      <c r="L208" s="144"/>
      <c r="M208" s="149"/>
      <c r="T208" s="150"/>
      <c r="AT208" s="146" t="s">
        <v>122</v>
      </c>
      <c r="AU208" s="146" t="s">
        <v>79</v>
      </c>
      <c r="AV208" s="12" t="s">
        <v>77</v>
      </c>
      <c r="AW208" s="12" t="s">
        <v>31</v>
      </c>
      <c r="AX208" s="12" t="s">
        <v>69</v>
      </c>
      <c r="AY208" s="146" t="s">
        <v>110</v>
      </c>
    </row>
    <row r="209" spans="2:65" s="12" customFormat="1" ht="11.25">
      <c r="B209" s="144"/>
      <c r="D209" s="145" t="s">
        <v>122</v>
      </c>
      <c r="E209" s="146" t="s">
        <v>19</v>
      </c>
      <c r="F209" s="147" t="s">
        <v>281</v>
      </c>
      <c r="H209" s="146" t="s">
        <v>19</v>
      </c>
      <c r="I209" s="148"/>
      <c r="L209" s="144"/>
      <c r="M209" s="149"/>
      <c r="T209" s="150"/>
      <c r="AT209" s="146" t="s">
        <v>122</v>
      </c>
      <c r="AU209" s="146" t="s">
        <v>79</v>
      </c>
      <c r="AV209" s="12" t="s">
        <v>77</v>
      </c>
      <c r="AW209" s="12" t="s">
        <v>31</v>
      </c>
      <c r="AX209" s="12" t="s">
        <v>69</v>
      </c>
      <c r="AY209" s="146" t="s">
        <v>110</v>
      </c>
    </row>
    <row r="210" spans="2:65" s="12" customFormat="1" ht="11.25">
      <c r="B210" s="144"/>
      <c r="D210" s="145" t="s">
        <v>122</v>
      </c>
      <c r="E210" s="146" t="s">
        <v>19</v>
      </c>
      <c r="F210" s="147" t="s">
        <v>282</v>
      </c>
      <c r="H210" s="146" t="s">
        <v>19</v>
      </c>
      <c r="I210" s="148"/>
      <c r="L210" s="144"/>
      <c r="M210" s="149"/>
      <c r="T210" s="150"/>
      <c r="AT210" s="146" t="s">
        <v>122</v>
      </c>
      <c r="AU210" s="146" t="s">
        <v>79</v>
      </c>
      <c r="AV210" s="12" t="s">
        <v>77</v>
      </c>
      <c r="AW210" s="12" t="s">
        <v>31</v>
      </c>
      <c r="AX210" s="12" t="s">
        <v>69</v>
      </c>
      <c r="AY210" s="146" t="s">
        <v>110</v>
      </c>
    </row>
    <row r="211" spans="2:65" s="13" customFormat="1" ht="11.25">
      <c r="B211" s="151"/>
      <c r="D211" s="145" t="s">
        <v>122</v>
      </c>
      <c r="E211" s="152" t="s">
        <v>19</v>
      </c>
      <c r="F211" s="153" t="s">
        <v>283</v>
      </c>
      <c r="H211" s="154">
        <v>17.48</v>
      </c>
      <c r="I211" s="155"/>
      <c r="L211" s="151"/>
      <c r="M211" s="156"/>
      <c r="T211" s="157"/>
      <c r="AT211" s="152" t="s">
        <v>122</v>
      </c>
      <c r="AU211" s="152" t="s">
        <v>79</v>
      </c>
      <c r="AV211" s="13" t="s">
        <v>79</v>
      </c>
      <c r="AW211" s="13" t="s">
        <v>31</v>
      </c>
      <c r="AX211" s="13" t="s">
        <v>69</v>
      </c>
      <c r="AY211" s="152" t="s">
        <v>110</v>
      </c>
    </row>
    <row r="212" spans="2:65" s="12" customFormat="1" ht="11.25">
      <c r="B212" s="144"/>
      <c r="D212" s="145" t="s">
        <v>122</v>
      </c>
      <c r="E212" s="146" t="s">
        <v>19</v>
      </c>
      <c r="F212" s="147" t="s">
        <v>284</v>
      </c>
      <c r="H212" s="146" t="s">
        <v>19</v>
      </c>
      <c r="I212" s="148"/>
      <c r="L212" s="144"/>
      <c r="M212" s="149"/>
      <c r="T212" s="150"/>
      <c r="AT212" s="146" t="s">
        <v>122</v>
      </c>
      <c r="AU212" s="146" t="s">
        <v>79</v>
      </c>
      <c r="AV212" s="12" t="s">
        <v>77</v>
      </c>
      <c r="AW212" s="12" t="s">
        <v>31</v>
      </c>
      <c r="AX212" s="12" t="s">
        <v>69</v>
      </c>
      <c r="AY212" s="146" t="s">
        <v>110</v>
      </c>
    </row>
    <row r="213" spans="2:65" s="13" customFormat="1" ht="11.25">
      <c r="B213" s="151"/>
      <c r="D213" s="145" t="s">
        <v>122</v>
      </c>
      <c r="E213" s="152" t="s">
        <v>19</v>
      </c>
      <c r="F213" s="153" t="s">
        <v>285</v>
      </c>
      <c r="H213" s="154">
        <v>12.12</v>
      </c>
      <c r="I213" s="155"/>
      <c r="L213" s="151"/>
      <c r="M213" s="156"/>
      <c r="T213" s="157"/>
      <c r="AT213" s="152" t="s">
        <v>122</v>
      </c>
      <c r="AU213" s="152" t="s">
        <v>79</v>
      </c>
      <c r="AV213" s="13" t="s">
        <v>79</v>
      </c>
      <c r="AW213" s="13" t="s">
        <v>31</v>
      </c>
      <c r="AX213" s="13" t="s">
        <v>69</v>
      </c>
      <c r="AY213" s="152" t="s">
        <v>110</v>
      </c>
    </row>
    <row r="214" spans="2:65" s="14" customFormat="1" ht="11.25">
      <c r="B214" s="161"/>
      <c r="D214" s="145" t="s">
        <v>122</v>
      </c>
      <c r="E214" s="162" t="s">
        <v>19</v>
      </c>
      <c r="F214" s="163" t="s">
        <v>168</v>
      </c>
      <c r="H214" s="164">
        <v>29.6</v>
      </c>
      <c r="I214" s="165"/>
      <c r="L214" s="161"/>
      <c r="M214" s="166"/>
      <c r="T214" s="167"/>
      <c r="AT214" s="162" t="s">
        <v>122</v>
      </c>
      <c r="AU214" s="162" t="s">
        <v>79</v>
      </c>
      <c r="AV214" s="14" t="s">
        <v>133</v>
      </c>
      <c r="AW214" s="14" t="s">
        <v>31</v>
      </c>
      <c r="AX214" s="14" t="s">
        <v>77</v>
      </c>
      <c r="AY214" s="162" t="s">
        <v>110</v>
      </c>
    </row>
    <row r="215" spans="2:65" s="1" customFormat="1" ht="16.5" customHeight="1">
      <c r="B215" s="32"/>
      <c r="C215" s="127" t="s">
        <v>286</v>
      </c>
      <c r="D215" s="127" t="s">
        <v>113</v>
      </c>
      <c r="E215" s="128" t="s">
        <v>287</v>
      </c>
      <c r="F215" s="129" t="s">
        <v>288</v>
      </c>
      <c r="G215" s="130" t="s">
        <v>228</v>
      </c>
      <c r="H215" s="131">
        <v>34.896000000000001</v>
      </c>
      <c r="I215" s="132"/>
      <c r="J215" s="133">
        <f>ROUND(I215*H215,2)</f>
        <v>0</v>
      </c>
      <c r="K215" s="129" t="s">
        <v>117</v>
      </c>
      <c r="L215" s="32"/>
      <c r="M215" s="134" t="s">
        <v>19</v>
      </c>
      <c r="N215" s="135" t="s">
        <v>40</v>
      </c>
      <c r="P215" s="136">
        <f>O215*H215</f>
        <v>0</v>
      </c>
      <c r="Q215" s="136">
        <v>1.2999999999999999E-3</v>
      </c>
      <c r="R215" s="136">
        <f>Q215*H215</f>
        <v>4.5364799999999997E-2</v>
      </c>
      <c r="S215" s="136">
        <v>0</v>
      </c>
      <c r="T215" s="137">
        <f>S215*H215</f>
        <v>0</v>
      </c>
      <c r="AR215" s="138" t="s">
        <v>133</v>
      </c>
      <c r="AT215" s="138" t="s">
        <v>113</v>
      </c>
      <c r="AU215" s="138" t="s">
        <v>79</v>
      </c>
      <c r="AY215" s="17" t="s">
        <v>110</v>
      </c>
      <c r="BE215" s="139">
        <f>IF(N215="základní",J215,0)</f>
        <v>0</v>
      </c>
      <c r="BF215" s="139">
        <f>IF(N215="snížená",J215,0)</f>
        <v>0</v>
      </c>
      <c r="BG215" s="139">
        <f>IF(N215="zákl. přenesená",J215,0)</f>
        <v>0</v>
      </c>
      <c r="BH215" s="139">
        <f>IF(N215="sníž. přenesená",J215,0)</f>
        <v>0</v>
      </c>
      <c r="BI215" s="139">
        <f>IF(N215="nulová",J215,0)</f>
        <v>0</v>
      </c>
      <c r="BJ215" s="17" t="s">
        <v>77</v>
      </c>
      <c r="BK215" s="139">
        <f>ROUND(I215*H215,2)</f>
        <v>0</v>
      </c>
      <c r="BL215" s="17" t="s">
        <v>133</v>
      </c>
      <c r="BM215" s="138" t="s">
        <v>289</v>
      </c>
    </row>
    <row r="216" spans="2:65" s="1" customFormat="1" ht="11.25">
      <c r="B216" s="32"/>
      <c r="D216" s="140" t="s">
        <v>120</v>
      </c>
      <c r="F216" s="141" t="s">
        <v>290</v>
      </c>
      <c r="I216" s="142"/>
      <c r="L216" s="32"/>
      <c r="M216" s="143"/>
      <c r="T216" s="53"/>
      <c r="AT216" s="17" t="s">
        <v>120</v>
      </c>
      <c r="AU216" s="17" t="s">
        <v>79</v>
      </c>
    </row>
    <row r="217" spans="2:65" s="12" customFormat="1" ht="11.25">
      <c r="B217" s="144"/>
      <c r="D217" s="145" t="s">
        <v>122</v>
      </c>
      <c r="E217" s="146" t="s">
        <v>19</v>
      </c>
      <c r="F217" s="147" t="s">
        <v>291</v>
      </c>
      <c r="H217" s="146" t="s">
        <v>19</v>
      </c>
      <c r="I217" s="148"/>
      <c r="L217" s="144"/>
      <c r="M217" s="149"/>
      <c r="T217" s="150"/>
      <c r="AT217" s="146" t="s">
        <v>122</v>
      </c>
      <c r="AU217" s="146" t="s">
        <v>79</v>
      </c>
      <c r="AV217" s="12" t="s">
        <v>77</v>
      </c>
      <c r="AW217" s="12" t="s">
        <v>31</v>
      </c>
      <c r="AX217" s="12" t="s">
        <v>69</v>
      </c>
      <c r="AY217" s="146" t="s">
        <v>110</v>
      </c>
    </row>
    <row r="218" spans="2:65" s="12" customFormat="1" ht="11.25">
      <c r="B218" s="144"/>
      <c r="D218" s="145" t="s">
        <v>122</v>
      </c>
      <c r="E218" s="146" t="s">
        <v>19</v>
      </c>
      <c r="F218" s="147" t="s">
        <v>282</v>
      </c>
      <c r="H218" s="146" t="s">
        <v>19</v>
      </c>
      <c r="I218" s="148"/>
      <c r="L218" s="144"/>
      <c r="M218" s="149"/>
      <c r="T218" s="150"/>
      <c r="AT218" s="146" t="s">
        <v>122</v>
      </c>
      <c r="AU218" s="146" t="s">
        <v>79</v>
      </c>
      <c r="AV218" s="12" t="s">
        <v>77</v>
      </c>
      <c r="AW218" s="12" t="s">
        <v>31</v>
      </c>
      <c r="AX218" s="12" t="s">
        <v>69</v>
      </c>
      <c r="AY218" s="146" t="s">
        <v>110</v>
      </c>
    </row>
    <row r="219" spans="2:65" s="13" customFormat="1" ht="11.25">
      <c r="B219" s="151"/>
      <c r="D219" s="145" t="s">
        <v>122</v>
      </c>
      <c r="E219" s="152" t="s">
        <v>19</v>
      </c>
      <c r="F219" s="153" t="s">
        <v>292</v>
      </c>
      <c r="H219" s="154">
        <v>15.339</v>
      </c>
      <c r="I219" s="155"/>
      <c r="L219" s="151"/>
      <c r="M219" s="156"/>
      <c r="T219" s="157"/>
      <c r="AT219" s="152" t="s">
        <v>122</v>
      </c>
      <c r="AU219" s="152" t="s">
        <v>79</v>
      </c>
      <c r="AV219" s="13" t="s">
        <v>79</v>
      </c>
      <c r="AW219" s="13" t="s">
        <v>31</v>
      </c>
      <c r="AX219" s="13" t="s">
        <v>69</v>
      </c>
      <c r="AY219" s="152" t="s">
        <v>110</v>
      </c>
    </row>
    <row r="220" spans="2:65" s="12" customFormat="1" ht="11.25">
      <c r="B220" s="144"/>
      <c r="D220" s="145" t="s">
        <v>122</v>
      </c>
      <c r="E220" s="146" t="s">
        <v>19</v>
      </c>
      <c r="F220" s="147" t="s">
        <v>284</v>
      </c>
      <c r="H220" s="146" t="s">
        <v>19</v>
      </c>
      <c r="I220" s="148"/>
      <c r="L220" s="144"/>
      <c r="M220" s="149"/>
      <c r="T220" s="150"/>
      <c r="AT220" s="146" t="s">
        <v>122</v>
      </c>
      <c r="AU220" s="146" t="s">
        <v>79</v>
      </c>
      <c r="AV220" s="12" t="s">
        <v>77</v>
      </c>
      <c r="AW220" s="12" t="s">
        <v>31</v>
      </c>
      <c r="AX220" s="12" t="s">
        <v>69</v>
      </c>
      <c r="AY220" s="146" t="s">
        <v>110</v>
      </c>
    </row>
    <row r="221" spans="2:65" s="13" customFormat="1" ht="11.25">
      <c r="B221" s="151"/>
      <c r="D221" s="145" t="s">
        <v>122</v>
      </c>
      <c r="E221" s="152" t="s">
        <v>19</v>
      </c>
      <c r="F221" s="153" t="s">
        <v>293</v>
      </c>
      <c r="H221" s="154">
        <v>11.862</v>
      </c>
      <c r="I221" s="155"/>
      <c r="L221" s="151"/>
      <c r="M221" s="156"/>
      <c r="T221" s="157"/>
      <c r="AT221" s="152" t="s">
        <v>122</v>
      </c>
      <c r="AU221" s="152" t="s">
        <v>79</v>
      </c>
      <c r="AV221" s="13" t="s">
        <v>79</v>
      </c>
      <c r="AW221" s="13" t="s">
        <v>31</v>
      </c>
      <c r="AX221" s="13" t="s">
        <v>69</v>
      </c>
      <c r="AY221" s="152" t="s">
        <v>110</v>
      </c>
    </row>
    <row r="222" spans="2:65" s="12" customFormat="1" ht="11.25">
      <c r="B222" s="144"/>
      <c r="D222" s="145" t="s">
        <v>122</v>
      </c>
      <c r="E222" s="146" t="s">
        <v>19</v>
      </c>
      <c r="F222" s="147" t="s">
        <v>294</v>
      </c>
      <c r="H222" s="146" t="s">
        <v>19</v>
      </c>
      <c r="I222" s="148"/>
      <c r="L222" s="144"/>
      <c r="M222" s="149"/>
      <c r="T222" s="150"/>
      <c r="AT222" s="146" t="s">
        <v>122</v>
      </c>
      <c r="AU222" s="146" t="s">
        <v>79</v>
      </c>
      <c r="AV222" s="12" t="s">
        <v>77</v>
      </c>
      <c r="AW222" s="12" t="s">
        <v>31</v>
      </c>
      <c r="AX222" s="12" t="s">
        <v>69</v>
      </c>
      <c r="AY222" s="146" t="s">
        <v>110</v>
      </c>
    </row>
    <row r="223" spans="2:65" s="12" customFormat="1" ht="11.25">
      <c r="B223" s="144"/>
      <c r="D223" s="145" t="s">
        <v>122</v>
      </c>
      <c r="E223" s="146" t="s">
        <v>19</v>
      </c>
      <c r="F223" s="147" t="s">
        <v>164</v>
      </c>
      <c r="H223" s="146" t="s">
        <v>19</v>
      </c>
      <c r="I223" s="148"/>
      <c r="L223" s="144"/>
      <c r="M223" s="149"/>
      <c r="T223" s="150"/>
      <c r="AT223" s="146" t="s">
        <v>122</v>
      </c>
      <c r="AU223" s="146" t="s">
        <v>79</v>
      </c>
      <c r="AV223" s="12" t="s">
        <v>77</v>
      </c>
      <c r="AW223" s="12" t="s">
        <v>31</v>
      </c>
      <c r="AX223" s="12" t="s">
        <v>69</v>
      </c>
      <c r="AY223" s="146" t="s">
        <v>110</v>
      </c>
    </row>
    <row r="224" spans="2:65" s="13" customFormat="1" ht="11.25">
      <c r="B224" s="151"/>
      <c r="D224" s="145" t="s">
        <v>122</v>
      </c>
      <c r="E224" s="152" t="s">
        <v>19</v>
      </c>
      <c r="F224" s="153" t="s">
        <v>295</v>
      </c>
      <c r="H224" s="154">
        <v>4.29</v>
      </c>
      <c r="I224" s="155"/>
      <c r="L224" s="151"/>
      <c r="M224" s="156"/>
      <c r="T224" s="157"/>
      <c r="AT224" s="152" t="s">
        <v>122</v>
      </c>
      <c r="AU224" s="152" t="s">
        <v>79</v>
      </c>
      <c r="AV224" s="13" t="s">
        <v>79</v>
      </c>
      <c r="AW224" s="13" t="s">
        <v>31</v>
      </c>
      <c r="AX224" s="13" t="s">
        <v>69</v>
      </c>
      <c r="AY224" s="152" t="s">
        <v>110</v>
      </c>
    </row>
    <row r="225" spans="2:65" s="12" customFormat="1" ht="11.25">
      <c r="B225" s="144"/>
      <c r="D225" s="145" t="s">
        <v>122</v>
      </c>
      <c r="E225" s="146" t="s">
        <v>19</v>
      </c>
      <c r="F225" s="147" t="s">
        <v>166</v>
      </c>
      <c r="H225" s="146" t="s">
        <v>19</v>
      </c>
      <c r="I225" s="148"/>
      <c r="L225" s="144"/>
      <c r="M225" s="149"/>
      <c r="T225" s="150"/>
      <c r="AT225" s="146" t="s">
        <v>122</v>
      </c>
      <c r="AU225" s="146" t="s">
        <v>79</v>
      </c>
      <c r="AV225" s="12" t="s">
        <v>77</v>
      </c>
      <c r="AW225" s="12" t="s">
        <v>31</v>
      </c>
      <c r="AX225" s="12" t="s">
        <v>69</v>
      </c>
      <c r="AY225" s="146" t="s">
        <v>110</v>
      </c>
    </row>
    <row r="226" spans="2:65" s="13" customFormat="1" ht="11.25">
      <c r="B226" s="151"/>
      <c r="D226" s="145" t="s">
        <v>122</v>
      </c>
      <c r="E226" s="152" t="s">
        <v>19</v>
      </c>
      <c r="F226" s="153" t="s">
        <v>296</v>
      </c>
      <c r="H226" s="154">
        <v>3.4049999999999998</v>
      </c>
      <c r="I226" s="155"/>
      <c r="L226" s="151"/>
      <c r="M226" s="156"/>
      <c r="T226" s="157"/>
      <c r="AT226" s="152" t="s">
        <v>122</v>
      </c>
      <c r="AU226" s="152" t="s">
        <v>79</v>
      </c>
      <c r="AV226" s="13" t="s">
        <v>79</v>
      </c>
      <c r="AW226" s="13" t="s">
        <v>31</v>
      </c>
      <c r="AX226" s="13" t="s">
        <v>69</v>
      </c>
      <c r="AY226" s="152" t="s">
        <v>110</v>
      </c>
    </row>
    <row r="227" spans="2:65" s="14" customFormat="1" ht="11.25">
      <c r="B227" s="161"/>
      <c r="D227" s="145" t="s">
        <v>122</v>
      </c>
      <c r="E227" s="162" t="s">
        <v>19</v>
      </c>
      <c r="F227" s="163" t="s">
        <v>168</v>
      </c>
      <c r="H227" s="164">
        <v>34.896000000000001</v>
      </c>
      <c r="I227" s="165"/>
      <c r="L227" s="161"/>
      <c r="M227" s="166"/>
      <c r="T227" s="167"/>
      <c r="AT227" s="162" t="s">
        <v>122</v>
      </c>
      <c r="AU227" s="162" t="s">
        <v>79</v>
      </c>
      <c r="AV227" s="14" t="s">
        <v>133</v>
      </c>
      <c r="AW227" s="14" t="s">
        <v>31</v>
      </c>
      <c r="AX227" s="14" t="s">
        <v>77</v>
      </c>
      <c r="AY227" s="162" t="s">
        <v>110</v>
      </c>
    </row>
    <row r="228" spans="2:65" s="1" customFormat="1" ht="24.2" customHeight="1">
      <c r="B228" s="32"/>
      <c r="C228" s="127" t="s">
        <v>297</v>
      </c>
      <c r="D228" s="127" t="s">
        <v>113</v>
      </c>
      <c r="E228" s="128" t="s">
        <v>298</v>
      </c>
      <c r="F228" s="129" t="s">
        <v>299</v>
      </c>
      <c r="G228" s="130" t="s">
        <v>228</v>
      </c>
      <c r="H228" s="131">
        <v>34.896000000000001</v>
      </c>
      <c r="I228" s="132"/>
      <c r="J228" s="133">
        <f>ROUND(I228*H228,2)</f>
        <v>0</v>
      </c>
      <c r="K228" s="129" t="s">
        <v>117</v>
      </c>
      <c r="L228" s="32"/>
      <c r="M228" s="134" t="s">
        <v>19</v>
      </c>
      <c r="N228" s="135" t="s">
        <v>40</v>
      </c>
      <c r="P228" s="136">
        <f>O228*H228</f>
        <v>0</v>
      </c>
      <c r="Q228" s="136">
        <v>4.0000000000000003E-5</v>
      </c>
      <c r="R228" s="136">
        <f>Q228*H228</f>
        <v>1.3958400000000002E-3</v>
      </c>
      <c r="S228" s="136">
        <v>0</v>
      </c>
      <c r="T228" s="137">
        <f>S228*H228</f>
        <v>0</v>
      </c>
      <c r="AR228" s="138" t="s">
        <v>133</v>
      </c>
      <c r="AT228" s="138" t="s">
        <v>113</v>
      </c>
      <c r="AU228" s="138" t="s">
        <v>79</v>
      </c>
      <c r="AY228" s="17" t="s">
        <v>110</v>
      </c>
      <c r="BE228" s="139">
        <f>IF(N228="základní",J228,0)</f>
        <v>0</v>
      </c>
      <c r="BF228" s="139">
        <f>IF(N228="snížená",J228,0)</f>
        <v>0</v>
      </c>
      <c r="BG228" s="139">
        <f>IF(N228="zákl. přenesená",J228,0)</f>
        <v>0</v>
      </c>
      <c r="BH228" s="139">
        <f>IF(N228="sníž. přenesená",J228,0)</f>
        <v>0</v>
      </c>
      <c r="BI228" s="139">
        <f>IF(N228="nulová",J228,0)</f>
        <v>0</v>
      </c>
      <c r="BJ228" s="17" t="s">
        <v>77</v>
      </c>
      <c r="BK228" s="139">
        <f>ROUND(I228*H228,2)</f>
        <v>0</v>
      </c>
      <c r="BL228" s="17" t="s">
        <v>133</v>
      </c>
      <c r="BM228" s="138" t="s">
        <v>300</v>
      </c>
    </row>
    <row r="229" spans="2:65" s="1" customFormat="1" ht="11.25">
      <c r="B229" s="32"/>
      <c r="D229" s="140" t="s">
        <v>120</v>
      </c>
      <c r="F229" s="141" t="s">
        <v>301</v>
      </c>
      <c r="I229" s="142"/>
      <c r="L229" s="32"/>
      <c r="M229" s="143"/>
      <c r="T229" s="53"/>
      <c r="AT229" s="17" t="s">
        <v>120</v>
      </c>
      <c r="AU229" s="17" t="s">
        <v>79</v>
      </c>
    </row>
    <row r="230" spans="2:65" s="12" customFormat="1" ht="11.25">
      <c r="B230" s="144"/>
      <c r="D230" s="145" t="s">
        <v>122</v>
      </c>
      <c r="E230" s="146" t="s">
        <v>19</v>
      </c>
      <c r="F230" s="147" t="s">
        <v>291</v>
      </c>
      <c r="H230" s="146" t="s">
        <v>19</v>
      </c>
      <c r="I230" s="148"/>
      <c r="L230" s="144"/>
      <c r="M230" s="149"/>
      <c r="T230" s="150"/>
      <c r="AT230" s="146" t="s">
        <v>122</v>
      </c>
      <c r="AU230" s="146" t="s">
        <v>79</v>
      </c>
      <c r="AV230" s="12" t="s">
        <v>77</v>
      </c>
      <c r="AW230" s="12" t="s">
        <v>31</v>
      </c>
      <c r="AX230" s="12" t="s">
        <v>69</v>
      </c>
      <c r="AY230" s="146" t="s">
        <v>110</v>
      </c>
    </row>
    <row r="231" spans="2:65" s="12" customFormat="1" ht="11.25">
      <c r="B231" s="144"/>
      <c r="D231" s="145" t="s">
        <v>122</v>
      </c>
      <c r="E231" s="146" t="s">
        <v>19</v>
      </c>
      <c r="F231" s="147" t="s">
        <v>282</v>
      </c>
      <c r="H231" s="146" t="s">
        <v>19</v>
      </c>
      <c r="I231" s="148"/>
      <c r="L231" s="144"/>
      <c r="M231" s="149"/>
      <c r="T231" s="150"/>
      <c r="AT231" s="146" t="s">
        <v>122</v>
      </c>
      <c r="AU231" s="146" t="s">
        <v>79</v>
      </c>
      <c r="AV231" s="12" t="s">
        <v>77</v>
      </c>
      <c r="AW231" s="12" t="s">
        <v>31</v>
      </c>
      <c r="AX231" s="12" t="s">
        <v>69</v>
      </c>
      <c r="AY231" s="146" t="s">
        <v>110</v>
      </c>
    </row>
    <row r="232" spans="2:65" s="13" customFormat="1" ht="11.25">
      <c r="B232" s="151"/>
      <c r="D232" s="145" t="s">
        <v>122</v>
      </c>
      <c r="E232" s="152" t="s">
        <v>19</v>
      </c>
      <c r="F232" s="153" t="s">
        <v>292</v>
      </c>
      <c r="H232" s="154">
        <v>15.339</v>
      </c>
      <c r="I232" s="155"/>
      <c r="L232" s="151"/>
      <c r="M232" s="156"/>
      <c r="T232" s="157"/>
      <c r="AT232" s="152" t="s">
        <v>122</v>
      </c>
      <c r="AU232" s="152" t="s">
        <v>79</v>
      </c>
      <c r="AV232" s="13" t="s">
        <v>79</v>
      </c>
      <c r="AW232" s="13" t="s">
        <v>31</v>
      </c>
      <c r="AX232" s="13" t="s">
        <v>69</v>
      </c>
      <c r="AY232" s="152" t="s">
        <v>110</v>
      </c>
    </row>
    <row r="233" spans="2:65" s="12" customFormat="1" ht="11.25">
      <c r="B233" s="144"/>
      <c r="D233" s="145" t="s">
        <v>122</v>
      </c>
      <c r="E233" s="146" t="s">
        <v>19</v>
      </c>
      <c r="F233" s="147" t="s">
        <v>284</v>
      </c>
      <c r="H233" s="146" t="s">
        <v>19</v>
      </c>
      <c r="I233" s="148"/>
      <c r="L233" s="144"/>
      <c r="M233" s="149"/>
      <c r="T233" s="150"/>
      <c r="AT233" s="146" t="s">
        <v>122</v>
      </c>
      <c r="AU233" s="146" t="s">
        <v>79</v>
      </c>
      <c r="AV233" s="12" t="s">
        <v>77</v>
      </c>
      <c r="AW233" s="12" t="s">
        <v>31</v>
      </c>
      <c r="AX233" s="12" t="s">
        <v>69</v>
      </c>
      <c r="AY233" s="146" t="s">
        <v>110</v>
      </c>
    </row>
    <row r="234" spans="2:65" s="13" customFormat="1" ht="11.25">
      <c r="B234" s="151"/>
      <c r="D234" s="145" t="s">
        <v>122</v>
      </c>
      <c r="E234" s="152" t="s">
        <v>19</v>
      </c>
      <c r="F234" s="153" t="s">
        <v>293</v>
      </c>
      <c r="H234" s="154">
        <v>11.862</v>
      </c>
      <c r="I234" s="155"/>
      <c r="L234" s="151"/>
      <c r="M234" s="156"/>
      <c r="T234" s="157"/>
      <c r="AT234" s="152" t="s">
        <v>122</v>
      </c>
      <c r="AU234" s="152" t="s">
        <v>79</v>
      </c>
      <c r="AV234" s="13" t="s">
        <v>79</v>
      </c>
      <c r="AW234" s="13" t="s">
        <v>31</v>
      </c>
      <c r="AX234" s="13" t="s">
        <v>69</v>
      </c>
      <c r="AY234" s="152" t="s">
        <v>110</v>
      </c>
    </row>
    <row r="235" spans="2:65" s="12" customFormat="1" ht="11.25">
      <c r="B235" s="144"/>
      <c r="D235" s="145" t="s">
        <v>122</v>
      </c>
      <c r="E235" s="146" t="s">
        <v>19</v>
      </c>
      <c r="F235" s="147" t="s">
        <v>294</v>
      </c>
      <c r="H235" s="146" t="s">
        <v>19</v>
      </c>
      <c r="I235" s="148"/>
      <c r="L235" s="144"/>
      <c r="M235" s="149"/>
      <c r="T235" s="150"/>
      <c r="AT235" s="146" t="s">
        <v>122</v>
      </c>
      <c r="AU235" s="146" t="s">
        <v>79</v>
      </c>
      <c r="AV235" s="12" t="s">
        <v>77</v>
      </c>
      <c r="AW235" s="12" t="s">
        <v>31</v>
      </c>
      <c r="AX235" s="12" t="s">
        <v>69</v>
      </c>
      <c r="AY235" s="146" t="s">
        <v>110</v>
      </c>
    </row>
    <row r="236" spans="2:65" s="12" customFormat="1" ht="11.25">
      <c r="B236" s="144"/>
      <c r="D236" s="145" t="s">
        <v>122</v>
      </c>
      <c r="E236" s="146" t="s">
        <v>19</v>
      </c>
      <c r="F236" s="147" t="s">
        <v>164</v>
      </c>
      <c r="H236" s="146" t="s">
        <v>19</v>
      </c>
      <c r="I236" s="148"/>
      <c r="L236" s="144"/>
      <c r="M236" s="149"/>
      <c r="T236" s="150"/>
      <c r="AT236" s="146" t="s">
        <v>122</v>
      </c>
      <c r="AU236" s="146" t="s">
        <v>79</v>
      </c>
      <c r="AV236" s="12" t="s">
        <v>77</v>
      </c>
      <c r="AW236" s="12" t="s">
        <v>31</v>
      </c>
      <c r="AX236" s="12" t="s">
        <v>69</v>
      </c>
      <c r="AY236" s="146" t="s">
        <v>110</v>
      </c>
    </row>
    <row r="237" spans="2:65" s="13" customFormat="1" ht="11.25">
      <c r="B237" s="151"/>
      <c r="D237" s="145" t="s">
        <v>122</v>
      </c>
      <c r="E237" s="152" t="s">
        <v>19</v>
      </c>
      <c r="F237" s="153" t="s">
        <v>295</v>
      </c>
      <c r="H237" s="154">
        <v>4.29</v>
      </c>
      <c r="I237" s="155"/>
      <c r="L237" s="151"/>
      <c r="M237" s="156"/>
      <c r="T237" s="157"/>
      <c r="AT237" s="152" t="s">
        <v>122</v>
      </c>
      <c r="AU237" s="152" t="s">
        <v>79</v>
      </c>
      <c r="AV237" s="13" t="s">
        <v>79</v>
      </c>
      <c r="AW237" s="13" t="s">
        <v>31</v>
      </c>
      <c r="AX237" s="13" t="s">
        <v>69</v>
      </c>
      <c r="AY237" s="152" t="s">
        <v>110</v>
      </c>
    </row>
    <row r="238" spans="2:65" s="12" customFormat="1" ht="11.25">
      <c r="B238" s="144"/>
      <c r="D238" s="145" t="s">
        <v>122</v>
      </c>
      <c r="E238" s="146" t="s">
        <v>19</v>
      </c>
      <c r="F238" s="147" t="s">
        <v>166</v>
      </c>
      <c r="H238" s="146" t="s">
        <v>19</v>
      </c>
      <c r="I238" s="148"/>
      <c r="L238" s="144"/>
      <c r="M238" s="149"/>
      <c r="T238" s="150"/>
      <c r="AT238" s="146" t="s">
        <v>122</v>
      </c>
      <c r="AU238" s="146" t="s">
        <v>79</v>
      </c>
      <c r="AV238" s="12" t="s">
        <v>77</v>
      </c>
      <c r="AW238" s="12" t="s">
        <v>31</v>
      </c>
      <c r="AX238" s="12" t="s">
        <v>69</v>
      </c>
      <c r="AY238" s="146" t="s">
        <v>110</v>
      </c>
    </row>
    <row r="239" spans="2:65" s="13" customFormat="1" ht="11.25">
      <c r="B239" s="151"/>
      <c r="D239" s="145" t="s">
        <v>122</v>
      </c>
      <c r="E239" s="152" t="s">
        <v>19</v>
      </c>
      <c r="F239" s="153" t="s">
        <v>296</v>
      </c>
      <c r="H239" s="154">
        <v>3.4049999999999998</v>
      </c>
      <c r="I239" s="155"/>
      <c r="L239" s="151"/>
      <c r="M239" s="156"/>
      <c r="T239" s="157"/>
      <c r="AT239" s="152" t="s">
        <v>122</v>
      </c>
      <c r="AU239" s="152" t="s">
        <v>79</v>
      </c>
      <c r="AV239" s="13" t="s">
        <v>79</v>
      </c>
      <c r="AW239" s="13" t="s">
        <v>31</v>
      </c>
      <c r="AX239" s="13" t="s">
        <v>69</v>
      </c>
      <c r="AY239" s="152" t="s">
        <v>110</v>
      </c>
    </row>
    <row r="240" spans="2:65" s="14" customFormat="1" ht="11.25">
      <c r="B240" s="161"/>
      <c r="D240" s="145" t="s">
        <v>122</v>
      </c>
      <c r="E240" s="162" t="s">
        <v>19</v>
      </c>
      <c r="F240" s="163" t="s">
        <v>168</v>
      </c>
      <c r="H240" s="164">
        <v>34.896000000000001</v>
      </c>
      <c r="I240" s="165"/>
      <c r="L240" s="161"/>
      <c r="M240" s="166"/>
      <c r="T240" s="167"/>
      <c r="AT240" s="162" t="s">
        <v>122</v>
      </c>
      <c r="AU240" s="162" t="s">
        <v>79</v>
      </c>
      <c r="AV240" s="14" t="s">
        <v>133</v>
      </c>
      <c r="AW240" s="14" t="s">
        <v>31</v>
      </c>
      <c r="AX240" s="14" t="s">
        <v>77</v>
      </c>
      <c r="AY240" s="162" t="s">
        <v>110</v>
      </c>
    </row>
    <row r="241" spans="2:65" s="1" customFormat="1" ht="37.9" customHeight="1">
      <c r="B241" s="32"/>
      <c r="C241" s="127" t="s">
        <v>302</v>
      </c>
      <c r="D241" s="127" t="s">
        <v>113</v>
      </c>
      <c r="E241" s="128" t="s">
        <v>303</v>
      </c>
      <c r="F241" s="129" t="s">
        <v>304</v>
      </c>
      <c r="G241" s="130" t="s">
        <v>161</v>
      </c>
      <c r="H241" s="131">
        <v>2.7450000000000001</v>
      </c>
      <c r="I241" s="132"/>
      <c r="J241" s="133">
        <f>ROUND(I241*H241,2)</f>
        <v>0</v>
      </c>
      <c r="K241" s="129" t="s">
        <v>117</v>
      </c>
      <c r="L241" s="32"/>
      <c r="M241" s="134" t="s">
        <v>19</v>
      </c>
      <c r="N241" s="135" t="s">
        <v>40</v>
      </c>
      <c r="P241" s="136">
        <f>O241*H241</f>
        <v>0</v>
      </c>
      <c r="Q241" s="136">
        <v>0</v>
      </c>
      <c r="R241" s="136">
        <f>Q241*H241</f>
        <v>0</v>
      </c>
      <c r="S241" s="136">
        <v>0</v>
      </c>
      <c r="T241" s="137">
        <f>S241*H241</f>
        <v>0</v>
      </c>
      <c r="AR241" s="138" t="s">
        <v>133</v>
      </c>
      <c r="AT241" s="138" t="s">
        <v>113</v>
      </c>
      <c r="AU241" s="138" t="s">
        <v>79</v>
      </c>
      <c r="AY241" s="17" t="s">
        <v>110</v>
      </c>
      <c r="BE241" s="139">
        <f>IF(N241="základní",J241,0)</f>
        <v>0</v>
      </c>
      <c r="BF241" s="139">
        <f>IF(N241="snížená",J241,0)</f>
        <v>0</v>
      </c>
      <c r="BG241" s="139">
        <f>IF(N241="zákl. přenesená",J241,0)</f>
        <v>0</v>
      </c>
      <c r="BH241" s="139">
        <f>IF(N241="sníž. přenesená",J241,0)</f>
        <v>0</v>
      </c>
      <c r="BI241" s="139">
        <f>IF(N241="nulová",J241,0)</f>
        <v>0</v>
      </c>
      <c r="BJ241" s="17" t="s">
        <v>77</v>
      </c>
      <c r="BK241" s="139">
        <f>ROUND(I241*H241,2)</f>
        <v>0</v>
      </c>
      <c r="BL241" s="17" t="s">
        <v>133</v>
      </c>
      <c r="BM241" s="138" t="s">
        <v>305</v>
      </c>
    </row>
    <row r="242" spans="2:65" s="1" customFormat="1" ht="11.25">
      <c r="B242" s="32"/>
      <c r="D242" s="140" t="s">
        <v>120</v>
      </c>
      <c r="F242" s="141" t="s">
        <v>306</v>
      </c>
      <c r="I242" s="142"/>
      <c r="L242" s="32"/>
      <c r="M242" s="143"/>
      <c r="T242" s="53"/>
      <c r="AT242" s="17" t="s">
        <v>120</v>
      </c>
      <c r="AU242" s="17" t="s">
        <v>79</v>
      </c>
    </row>
    <row r="243" spans="2:65" s="12" customFormat="1" ht="11.25">
      <c r="B243" s="144"/>
      <c r="D243" s="145" t="s">
        <v>122</v>
      </c>
      <c r="E243" s="146" t="s">
        <v>19</v>
      </c>
      <c r="F243" s="147" t="s">
        <v>307</v>
      </c>
      <c r="H243" s="146" t="s">
        <v>19</v>
      </c>
      <c r="I243" s="148"/>
      <c r="L243" s="144"/>
      <c r="M243" s="149"/>
      <c r="T243" s="150"/>
      <c r="AT243" s="146" t="s">
        <v>122</v>
      </c>
      <c r="AU243" s="146" t="s">
        <v>79</v>
      </c>
      <c r="AV243" s="12" t="s">
        <v>77</v>
      </c>
      <c r="AW243" s="12" t="s">
        <v>31</v>
      </c>
      <c r="AX243" s="12" t="s">
        <v>69</v>
      </c>
      <c r="AY243" s="146" t="s">
        <v>110</v>
      </c>
    </row>
    <row r="244" spans="2:65" s="12" customFormat="1" ht="11.25">
      <c r="B244" s="144"/>
      <c r="D244" s="145" t="s">
        <v>122</v>
      </c>
      <c r="E244" s="146" t="s">
        <v>19</v>
      </c>
      <c r="F244" s="147" t="s">
        <v>164</v>
      </c>
      <c r="H244" s="146" t="s">
        <v>19</v>
      </c>
      <c r="I244" s="148"/>
      <c r="L244" s="144"/>
      <c r="M244" s="149"/>
      <c r="T244" s="150"/>
      <c r="AT244" s="146" t="s">
        <v>122</v>
      </c>
      <c r="AU244" s="146" t="s">
        <v>79</v>
      </c>
      <c r="AV244" s="12" t="s">
        <v>77</v>
      </c>
      <c r="AW244" s="12" t="s">
        <v>31</v>
      </c>
      <c r="AX244" s="12" t="s">
        <v>69</v>
      </c>
      <c r="AY244" s="146" t="s">
        <v>110</v>
      </c>
    </row>
    <row r="245" spans="2:65" s="13" customFormat="1" ht="11.25">
      <c r="B245" s="151"/>
      <c r="D245" s="145" t="s">
        <v>122</v>
      </c>
      <c r="E245" s="152" t="s">
        <v>19</v>
      </c>
      <c r="F245" s="153" t="s">
        <v>308</v>
      </c>
      <c r="H245" s="154">
        <v>1.575</v>
      </c>
      <c r="I245" s="155"/>
      <c r="L245" s="151"/>
      <c r="M245" s="156"/>
      <c r="T245" s="157"/>
      <c r="AT245" s="152" t="s">
        <v>122</v>
      </c>
      <c r="AU245" s="152" t="s">
        <v>79</v>
      </c>
      <c r="AV245" s="13" t="s">
        <v>79</v>
      </c>
      <c r="AW245" s="13" t="s">
        <v>31</v>
      </c>
      <c r="AX245" s="13" t="s">
        <v>69</v>
      </c>
      <c r="AY245" s="152" t="s">
        <v>110</v>
      </c>
    </row>
    <row r="246" spans="2:65" s="12" customFormat="1" ht="11.25">
      <c r="B246" s="144"/>
      <c r="D246" s="145" t="s">
        <v>122</v>
      </c>
      <c r="E246" s="146" t="s">
        <v>19</v>
      </c>
      <c r="F246" s="147" t="s">
        <v>166</v>
      </c>
      <c r="H246" s="146" t="s">
        <v>19</v>
      </c>
      <c r="I246" s="148"/>
      <c r="L246" s="144"/>
      <c r="M246" s="149"/>
      <c r="T246" s="150"/>
      <c r="AT246" s="146" t="s">
        <v>122</v>
      </c>
      <c r="AU246" s="146" t="s">
        <v>79</v>
      </c>
      <c r="AV246" s="12" t="s">
        <v>77</v>
      </c>
      <c r="AW246" s="12" t="s">
        <v>31</v>
      </c>
      <c r="AX246" s="12" t="s">
        <v>69</v>
      </c>
      <c r="AY246" s="146" t="s">
        <v>110</v>
      </c>
    </row>
    <row r="247" spans="2:65" s="13" customFormat="1" ht="11.25">
      <c r="B247" s="151"/>
      <c r="D247" s="145" t="s">
        <v>122</v>
      </c>
      <c r="E247" s="152" t="s">
        <v>19</v>
      </c>
      <c r="F247" s="153" t="s">
        <v>309</v>
      </c>
      <c r="H247" s="154">
        <v>1.17</v>
      </c>
      <c r="I247" s="155"/>
      <c r="L247" s="151"/>
      <c r="M247" s="156"/>
      <c r="T247" s="157"/>
      <c r="AT247" s="152" t="s">
        <v>122</v>
      </c>
      <c r="AU247" s="152" t="s">
        <v>79</v>
      </c>
      <c r="AV247" s="13" t="s">
        <v>79</v>
      </c>
      <c r="AW247" s="13" t="s">
        <v>31</v>
      </c>
      <c r="AX247" s="13" t="s">
        <v>69</v>
      </c>
      <c r="AY247" s="152" t="s">
        <v>110</v>
      </c>
    </row>
    <row r="248" spans="2:65" s="14" customFormat="1" ht="11.25">
      <c r="B248" s="161"/>
      <c r="D248" s="145" t="s">
        <v>122</v>
      </c>
      <c r="E248" s="162" t="s">
        <v>19</v>
      </c>
      <c r="F248" s="163" t="s">
        <v>168</v>
      </c>
      <c r="H248" s="164">
        <v>2.7450000000000001</v>
      </c>
      <c r="I248" s="165"/>
      <c r="L248" s="161"/>
      <c r="M248" s="166"/>
      <c r="T248" s="167"/>
      <c r="AT248" s="162" t="s">
        <v>122</v>
      </c>
      <c r="AU248" s="162" t="s">
        <v>79</v>
      </c>
      <c r="AV248" s="14" t="s">
        <v>133</v>
      </c>
      <c r="AW248" s="14" t="s">
        <v>31</v>
      </c>
      <c r="AX248" s="14" t="s">
        <v>77</v>
      </c>
      <c r="AY248" s="162" t="s">
        <v>110</v>
      </c>
    </row>
    <row r="249" spans="2:65" s="1" customFormat="1" ht="33" customHeight="1">
      <c r="B249" s="32"/>
      <c r="C249" s="127" t="s">
        <v>7</v>
      </c>
      <c r="D249" s="127" t="s">
        <v>113</v>
      </c>
      <c r="E249" s="128" t="s">
        <v>310</v>
      </c>
      <c r="F249" s="129" t="s">
        <v>311</v>
      </c>
      <c r="G249" s="130" t="s">
        <v>161</v>
      </c>
      <c r="H249" s="131">
        <v>2.7450000000000001</v>
      </c>
      <c r="I249" s="132"/>
      <c r="J249" s="133">
        <f>ROUND(I249*H249,2)</f>
        <v>0</v>
      </c>
      <c r="K249" s="129" t="s">
        <v>117</v>
      </c>
      <c r="L249" s="32"/>
      <c r="M249" s="134" t="s">
        <v>19</v>
      </c>
      <c r="N249" s="135" t="s">
        <v>40</v>
      </c>
      <c r="P249" s="136">
        <f>O249*H249</f>
        <v>0</v>
      </c>
      <c r="Q249" s="136">
        <v>0</v>
      </c>
      <c r="R249" s="136">
        <f>Q249*H249</f>
        <v>0</v>
      </c>
      <c r="S249" s="136">
        <v>0</v>
      </c>
      <c r="T249" s="137">
        <f>S249*H249</f>
        <v>0</v>
      </c>
      <c r="AR249" s="138" t="s">
        <v>133</v>
      </c>
      <c r="AT249" s="138" t="s">
        <v>113</v>
      </c>
      <c r="AU249" s="138" t="s">
        <v>79</v>
      </c>
      <c r="AY249" s="17" t="s">
        <v>110</v>
      </c>
      <c r="BE249" s="139">
        <f>IF(N249="základní",J249,0)</f>
        <v>0</v>
      </c>
      <c r="BF249" s="139">
        <f>IF(N249="snížená",J249,0)</f>
        <v>0</v>
      </c>
      <c r="BG249" s="139">
        <f>IF(N249="zákl. přenesená",J249,0)</f>
        <v>0</v>
      </c>
      <c r="BH249" s="139">
        <f>IF(N249="sníž. přenesená",J249,0)</f>
        <v>0</v>
      </c>
      <c r="BI249" s="139">
        <f>IF(N249="nulová",J249,0)</f>
        <v>0</v>
      </c>
      <c r="BJ249" s="17" t="s">
        <v>77</v>
      </c>
      <c r="BK249" s="139">
        <f>ROUND(I249*H249,2)</f>
        <v>0</v>
      </c>
      <c r="BL249" s="17" t="s">
        <v>133</v>
      </c>
      <c r="BM249" s="138" t="s">
        <v>312</v>
      </c>
    </row>
    <row r="250" spans="2:65" s="1" customFormat="1" ht="11.25">
      <c r="B250" s="32"/>
      <c r="D250" s="140" t="s">
        <v>120</v>
      </c>
      <c r="F250" s="141" t="s">
        <v>313</v>
      </c>
      <c r="I250" s="142"/>
      <c r="L250" s="32"/>
      <c r="M250" s="143"/>
      <c r="T250" s="53"/>
      <c r="AT250" s="17" t="s">
        <v>120</v>
      </c>
      <c r="AU250" s="17" t="s">
        <v>79</v>
      </c>
    </row>
    <row r="251" spans="2:65" s="12" customFormat="1" ht="11.25">
      <c r="B251" s="144"/>
      <c r="D251" s="145" t="s">
        <v>122</v>
      </c>
      <c r="E251" s="146" t="s">
        <v>19</v>
      </c>
      <c r="F251" s="147" t="s">
        <v>307</v>
      </c>
      <c r="H251" s="146" t="s">
        <v>19</v>
      </c>
      <c r="I251" s="148"/>
      <c r="L251" s="144"/>
      <c r="M251" s="149"/>
      <c r="T251" s="150"/>
      <c r="AT251" s="146" t="s">
        <v>122</v>
      </c>
      <c r="AU251" s="146" t="s">
        <v>79</v>
      </c>
      <c r="AV251" s="12" t="s">
        <v>77</v>
      </c>
      <c r="AW251" s="12" t="s">
        <v>31</v>
      </c>
      <c r="AX251" s="12" t="s">
        <v>69</v>
      </c>
      <c r="AY251" s="146" t="s">
        <v>110</v>
      </c>
    </row>
    <row r="252" spans="2:65" s="12" customFormat="1" ht="11.25">
      <c r="B252" s="144"/>
      <c r="D252" s="145" t="s">
        <v>122</v>
      </c>
      <c r="E252" s="146" t="s">
        <v>19</v>
      </c>
      <c r="F252" s="147" t="s">
        <v>164</v>
      </c>
      <c r="H252" s="146" t="s">
        <v>19</v>
      </c>
      <c r="I252" s="148"/>
      <c r="L252" s="144"/>
      <c r="M252" s="149"/>
      <c r="T252" s="150"/>
      <c r="AT252" s="146" t="s">
        <v>122</v>
      </c>
      <c r="AU252" s="146" t="s">
        <v>79</v>
      </c>
      <c r="AV252" s="12" t="s">
        <v>77</v>
      </c>
      <c r="AW252" s="12" t="s">
        <v>31</v>
      </c>
      <c r="AX252" s="12" t="s">
        <v>69</v>
      </c>
      <c r="AY252" s="146" t="s">
        <v>110</v>
      </c>
    </row>
    <row r="253" spans="2:65" s="13" customFormat="1" ht="11.25">
      <c r="B253" s="151"/>
      <c r="D253" s="145" t="s">
        <v>122</v>
      </c>
      <c r="E253" s="152" t="s">
        <v>19</v>
      </c>
      <c r="F253" s="153" t="s">
        <v>308</v>
      </c>
      <c r="H253" s="154">
        <v>1.575</v>
      </c>
      <c r="I253" s="155"/>
      <c r="L253" s="151"/>
      <c r="M253" s="156"/>
      <c r="T253" s="157"/>
      <c r="AT253" s="152" t="s">
        <v>122</v>
      </c>
      <c r="AU253" s="152" t="s">
        <v>79</v>
      </c>
      <c r="AV253" s="13" t="s">
        <v>79</v>
      </c>
      <c r="AW253" s="13" t="s">
        <v>31</v>
      </c>
      <c r="AX253" s="13" t="s">
        <v>69</v>
      </c>
      <c r="AY253" s="152" t="s">
        <v>110</v>
      </c>
    </row>
    <row r="254" spans="2:65" s="12" customFormat="1" ht="11.25">
      <c r="B254" s="144"/>
      <c r="D254" s="145" t="s">
        <v>122</v>
      </c>
      <c r="E254" s="146" t="s">
        <v>19</v>
      </c>
      <c r="F254" s="147" t="s">
        <v>166</v>
      </c>
      <c r="H254" s="146" t="s">
        <v>19</v>
      </c>
      <c r="I254" s="148"/>
      <c r="L254" s="144"/>
      <c r="M254" s="149"/>
      <c r="T254" s="150"/>
      <c r="AT254" s="146" t="s">
        <v>122</v>
      </c>
      <c r="AU254" s="146" t="s">
        <v>79</v>
      </c>
      <c r="AV254" s="12" t="s">
        <v>77</v>
      </c>
      <c r="AW254" s="12" t="s">
        <v>31</v>
      </c>
      <c r="AX254" s="12" t="s">
        <v>69</v>
      </c>
      <c r="AY254" s="146" t="s">
        <v>110</v>
      </c>
    </row>
    <row r="255" spans="2:65" s="13" customFormat="1" ht="11.25">
      <c r="B255" s="151"/>
      <c r="D255" s="145" t="s">
        <v>122</v>
      </c>
      <c r="E255" s="152" t="s">
        <v>19</v>
      </c>
      <c r="F255" s="153" t="s">
        <v>309</v>
      </c>
      <c r="H255" s="154">
        <v>1.17</v>
      </c>
      <c r="I255" s="155"/>
      <c r="L255" s="151"/>
      <c r="M255" s="156"/>
      <c r="T255" s="157"/>
      <c r="AT255" s="152" t="s">
        <v>122</v>
      </c>
      <c r="AU255" s="152" t="s">
        <v>79</v>
      </c>
      <c r="AV255" s="13" t="s">
        <v>79</v>
      </c>
      <c r="AW255" s="13" t="s">
        <v>31</v>
      </c>
      <c r="AX255" s="13" t="s">
        <v>69</v>
      </c>
      <c r="AY255" s="152" t="s">
        <v>110</v>
      </c>
    </row>
    <row r="256" spans="2:65" s="14" customFormat="1" ht="11.25">
      <c r="B256" s="161"/>
      <c r="D256" s="145" t="s">
        <v>122</v>
      </c>
      <c r="E256" s="162" t="s">
        <v>19</v>
      </c>
      <c r="F256" s="163" t="s">
        <v>168</v>
      </c>
      <c r="H256" s="164">
        <v>2.7450000000000001</v>
      </c>
      <c r="I256" s="165"/>
      <c r="L256" s="161"/>
      <c r="M256" s="166"/>
      <c r="T256" s="167"/>
      <c r="AT256" s="162" t="s">
        <v>122</v>
      </c>
      <c r="AU256" s="162" t="s">
        <v>79</v>
      </c>
      <c r="AV256" s="14" t="s">
        <v>133</v>
      </c>
      <c r="AW256" s="14" t="s">
        <v>31</v>
      </c>
      <c r="AX256" s="14" t="s">
        <v>77</v>
      </c>
      <c r="AY256" s="162" t="s">
        <v>110</v>
      </c>
    </row>
    <row r="257" spans="2:65" s="1" customFormat="1" ht="24.2" customHeight="1">
      <c r="B257" s="32"/>
      <c r="C257" s="127" t="s">
        <v>314</v>
      </c>
      <c r="D257" s="127" t="s">
        <v>113</v>
      </c>
      <c r="E257" s="128" t="s">
        <v>315</v>
      </c>
      <c r="F257" s="129" t="s">
        <v>316</v>
      </c>
      <c r="G257" s="130" t="s">
        <v>228</v>
      </c>
      <c r="H257" s="131">
        <v>9.75</v>
      </c>
      <c r="I257" s="132"/>
      <c r="J257" s="133">
        <f>ROUND(I257*H257,2)</f>
        <v>0</v>
      </c>
      <c r="K257" s="129" t="s">
        <v>117</v>
      </c>
      <c r="L257" s="32"/>
      <c r="M257" s="134" t="s">
        <v>19</v>
      </c>
      <c r="N257" s="135" t="s">
        <v>40</v>
      </c>
      <c r="P257" s="136">
        <f>O257*H257</f>
        <v>0</v>
      </c>
      <c r="Q257" s="136">
        <v>1.2999999999999999E-3</v>
      </c>
      <c r="R257" s="136">
        <f>Q257*H257</f>
        <v>1.2674999999999999E-2</v>
      </c>
      <c r="S257" s="136">
        <v>0</v>
      </c>
      <c r="T257" s="137">
        <f>S257*H257</f>
        <v>0</v>
      </c>
      <c r="AR257" s="138" t="s">
        <v>133</v>
      </c>
      <c r="AT257" s="138" t="s">
        <v>113</v>
      </c>
      <c r="AU257" s="138" t="s">
        <v>79</v>
      </c>
      <c r="AY257" s="17" t="s">
        <v>110</v>
      </c>
      <c r="BE257" s="139">
        <f>IF(N257="základní",J257,0)</f>
        <v>0</v>
      </c>
      <c r="BF257" s="139">
        <f>IF(N257="snížená",J257,0)</f>
        <v>0</v>
      </c>
      <c r="BG257" s="139">
        <f>IF(N257="zákl. přenesená",J257,0)</f>
        <v>0</v>
      </c>
      <c r="BH257" s="139">
        <f>IF(N257="sníž. přenesená",J257,0)</f>
        <v>0</v>
      </c>
      <c r="BI257" s="139">
        <f>IF(N257="nulová",J257,0)</f>
        <v>0</v>
      </c>
      <c r="BJ257" s="17" t="s">
        <v>77</v>
      </c>
      <c r="BK257" s="139">
        <f>ROUND(I257*H257,2)</f>
        <v>0</v>
      </c>
      <c r="BL257" s="17" t="s">
        <v>133</v>
      </c>
      <c r="BM257" s="138" t="s">
        <v>317</v>
      </c>
    </row>
    <row r="258" spans="2:65" s="1" customFormat="1" ht="11.25">
      <c r="B258" s="32"/>
      <c r="D258" s="140" t="s">
        <v>120</v>
      </c>
      <c r="F258" s="141" t="s">
        <v>318</v>
      </c>
      <c r="I258" s="142"/>
      <c r="L258" s="32"/>
      <c r="M258" s="143"/>
      <c r="T258" s="53"/>
      <c r="AT258" s="17" t="s">
        <v>120</v>
      </c>
      <c r="AU258" s="17" t="s">
        <v>79</v>
      </c>
    </row>
    <row r="259" spans="2:65" s="12" customFormat="1" ht="11.25">
      <c r="B259" s="144"/>
      <c r="D259" s="145" t="s">
        <v>122</v>
      </c>
      <c r="E259" s="146" t="s">
        <v>19</v>
      </c>
      <c r="F259" s="147" t="s">
        <v>319</v>
      </c>
      <c r="H259" s="146" t="s">
        <v>19</v>
      </c>
      <c r="I259" s="148"/>
      <c r="L259" s="144"/>
      <c r="M259" s="149"/>
      <c r="T259" s="150"/>
      <c r="AT259" s="146" t="s">
        <v>122</v>
      </c>
      <c r="AU259" s="146" t="s">
        <v>79</v>
      </c>
      <c r="AV259" s="12" t="s">
        <v>77</v>
      </c>
      <c r="AW259" s="12" t="s">
        <v>31</v>
      </c>
      <c r="AX259" s="12" t="s">
        <v>69</v>
      </c>
      <c r="AY259" s="146" t="s">
        <v>110</v>
      </c>
    </row>
    <row r="260" spans="2:65" s="12" customFormat="1" ht="11.25">
      <c r="B260" s="144"/>
      <c r="D260" s="145" t="s">
        <v>122</v>
      </c>
      <c r="E260" s="146" t="s">
        <v>19</v>
      </c>
      <c r="F260" s="147" t="s">
        <v>164</v>
      </c>
      <c r="H260" s="146" t="s">
        <v>19</v>
      </c>
      <c r="I260" s="148"/>
      <c r="L260" s="144"/>
      <c r="M260" s="149"/>
      <c r="T260" s="150"/>
      <c r="AT260" s="146" t="s">
        <v>122</v>
      </c>
      <c r="AU260" s="146" t="s">
        <v>79</v>
      </c>
      <c r="AV260" s="12" t="s">
        <v>77</v>
      </c>
      <c r="AW260" s="12" t="s">
        <v>31</v>
      </c>
      <c r="AX260" s="12" t="s">
        <v>69</v>
      </c>
      <c r="AY260" s="146" t="s">
        <v>110</v>
      </c>
    </row>
    <row r="261" spans="2:65" s="13" customFormat="1" ht="11.25">
      <c r="B261" s="151"/>
      <c r="D261" s="145" t="s">
        <v>122</v>
      </c>
      <c r="E261" s="152" t="s">
        <v>19</v>
      </c>
      <c r="F261" s="153" t="s">
        <v>320</v>
      </c>
      <c r="H261" s="154">
        <v>5.55</v>
      </c>
      <c r="I261" s="155"/>
      <c r="L261" s="151"/>
      <c r="M261" s="156"/>
      <c r="T261" s="157"/>
      <c r="AT261" s="152" t="s">
        <v>122</v>
      </c>
      <c r="AU261" s="152" t="s">
        <v>79</v>
      </c>
      <c r="AV261" s="13" t="s">
        <v>79</v>
      </c>
      <c r="AW261" s="13" t="s">
        <v>31</v>
      </c>
      <c r="AX261" s="13" t="s">
        <v>69</v>
      </c>
      <c r="AY261" s="152" t="s">
        <v>110</v>
      </c>
    </row>
    <row r="262" spans="2:65" s="12" customFormat="1" ht="11.25">
      <c r="B262" s="144"/>
      <c r="D262" s="145" t="s">
        <v>122</v>
      </c>
      <c r="E262" s="146" t="s">
        <v>19</v>
      </c>
      <c r="F262" s="147" t="s">
        <v>166</v>
      </c>
      <c r="H262" s="146" t="s">
        <v>19</v>
      </c>
      <c r="I262" s="148"/>
      <c r="L262" s="144"/>
      <c r="M262" s="149"/>
      <c r="T262" s="150"/>
      <c r="AT262" s="146" t="s">
        <v>122</v>
      </c>
      <c r="AU262" s="146" t="s">
        <v>79</v>
      </c>
      <c r="AV262" s="12" t="s">
        <v>77</v>
      </c>
      <c r="AW262" s="12" t="s">
        <v>31</v>
      </c>
      <c r="AX262" s="12" t="s">
        <v>69</v>
      </c>
      <c r="AY262" s="146" t="s">
        <v>110</v>
      </c>
    </row>
    <row r="263" spans="2:65" s="13" customFormat="1" ht="11.25">
      <c r="B263" s="151"/>
      <c r="D263" s="145" t="s">
        <v>122</v>
      </c>
      <c r="E263" s="152" t="s">
        <v>19</v>
      </c>
      <c r="F263" s="153" t="s">
        <v>321</v>
      </c>
      <c r="H263" s="154">
        <v>4.2</v>
      </c>
      <c r="I263" s="155"/>
      <c r="L263" s="151"/>
      <c r="M263" s="156"/>
      <c r="T263" s="157"/>
      <c r="AT263" s="152" t="s">
        <v>122</v>
      </c>
      <c r="AU263" s="152" t="s">
        <v>79</v>
      </c>
      <c r="AV263" s="13" t="s">
        <v>79</v>
      </c>
      <c r="AW263" s="13" t="s">
        <v>31</v>
      </c>
      <c r="AX263" s="13" t="s">
        <v>69</v>
      </c>
      <c r="AY263" s="152" t="s">
        <v>110</v>
      </c>
    </row>
    <row r="264" spans="2:65" s="14" customFormat="1" ht="11.25">
      <c r="B264" s="161"/>
      <c r="D264" s="145" t="s">
        <v>122</v>
      </c>
      <c r="E264" s="162" t="s">
        <v>19</v>
      </c>
      <c r="F264" s="163" t="s">
        <v>168</v>
      </c>
      <c r="H264" s="164">
        <v>9.75</v>
      </c>
      <c r="I264" s="165"/>
      <c r="L264" s="161"/>
      <c r="M264" s="166"/>
      <c r="T264" s="167"/>
      <c r="AT264" s="162" t="s">
        <v>122</v>
      </c>
      <c r="AU264" s="162" t="s">
        <v>79</v>
      </c>
      <c r="AV264" s="14" t="s">
        <v>133</v>
      </c>
      <c r="AW264" s="14" t="s">
        <v>31</v>
      </c>
      <c r="AX264" s="14" t="s">
        <v>77</v>
      </c>
      <c r="AY264" s="162" t="s">
        <v>110</v>
      </c>
    </row>
    <row r="265" spans="2:65" s="1" customFormat="1" ht="24.2" customHeight="1">
      <c r="B265" s="32"/>
      <c r="C265" s="127" t="s">
        <v>322</v>
      </c>
      <c r="D265" s="127" t="s">
        <v>113</v>
      </c>
      <c r="E265" s="128" t="s">
        <v>323</v>
      </c>
      <c r="F265" s="129" t="s">
        <v>324</v>
      </c>
      <c r="G265" s="130" t="s">
        <v>228</v>
      </c>
      <c r="H265" s="131">
        <v>9.75</v>
      </c>
      <c r="I265" s="132"/>
      <c r="J265" s="133">
        <f>ROUND(I265*H265,2)</f>
        <v>0</v>
      </c>
      <c r="K265" s="129" t="s">
        <v>117</v>
      </c>
      <c r="L265" s="32"/>
      <c r="M265" s="134" t="s">
        <v>19</v>
      </c>
      <c r="N265" s="135" t="s">
        <v>40</v>
      </c>
      <c r="P265" s="136">
        <f>O265*H265</f>
        <v>0</v>
      </c>
      <c r="Q265" s="136">
        <v>4.0000000000000003E-5</v>
      </c>
      <c r="R265" s="136">
        <f>Q265*H265</f>
        <v>3.9000000000000005E-4</v>
      </c>
      <c r="S265" s="136">
        <v>0</v>
      </c>
      <c r="T265" s="137">
        <f>S265*H265</f>
        <v>0</v>
      </c>
      <c r="AR265" s="138" t="s">
        <v>133</v>
      </c>
      <c r="AT265" s="138" t="s">
        <v>113</v>
      </c>
      <c r="AU265" s="138" t="s">
        <v>79</v>
      </c>
      <c r="AY265" s="17" t="s">
        <v>110</v>
      </c>
      <c r="BE265" s="139">
        <f>IF(N265="základní",J265,0)</f>
        <v>0</v>
      </c>
      <c r="BF265" s="139">
        <f>IF(N265="snížená",J265,0)</f>
        <v>0</v>
      </c>
      <c r="BG265" s="139">
        <f>IF(N265="zákl. přenesená",J265,0)</f>
        <v>0</v>
      </c>
      <c r="BH265" s="139">
        <f>IF(N265="sníž. přenesená",J265,0)</f>
        <v>0</v>
      </c>
      <c r="BI265" s="139">
        <f>IF(N265="nulová",J265,0)</f>
        <v>0</v>
      </c>
      <c r="BJ265" s="17" t="s">
        <v>77</v>
      </c>
      <c r="BK265" s="139">
        <f>ROUND(I265*H265,2)</f>
        <v>0</v>
      </c>
      <c r="BL265" s="17" t="s">
        <v>133</v>
      </c>
      <c r="BM265" s="138" t="s">
        <v>325</v>
      </c>
    </row>
    <row r="266" spans="2:65" s="1" customFormat="1" ht="11.25">
      <c r="B266" s="32"/>
      <c r="D266" s="140" t="s">
        <v>120</v>
      </c>
      <c r="F266" s="141" t="s">
        <v>326</v>
      </c>
      <c r="I266" s="142"/>
      <c r="L266" s="32"/>
      <c r="M266" s="143"/>
      <c r="T266" s="53"/>
      <c r="AT266" s="17" t="s">
        <v>120</v>
      </c>
      <c r="AU266" s="17" t="s">
        <v>79</v>
      </c>
    </row>
    <row r="267" spans="2:65" s="12" customFormat="1" ht="11.25">
      <c r="B267" s="144"/>
      <c r="D267" s="145" t="s">
        <v>122</v>
      </c>
      <c r="E267" s="146" t="s">
        <v>19</v>
      </c>
      <c r="F267" s="147" t="s">
        <v>319</v>
      </c>
      <c r="H267" s="146" t="s">
        <v>19</v>
      </c>
      <c r="I267" s="148"/>
      <c r="L267" s="144"/>
      <c r="M267" s="149"/>
      <c r="T267" s="150"/>
      <c r="AT267" s="146" t="s">
        <v>122</v>
      </c>
      <c r="AU267" s="146" t="s">
        <v>79</v>
      </c>
      <c r="AV267" s="12" t="s">
        <v>77</v>
      </c>
      <c r="AW267" s="12" t="s">
        <v>31</v>
      </c>
      <c r="AX267" s="12" t="s">
        <v>69</v>
      </c>
      <c r="AY267" s="146" t="s">
        <v>110</v>
      </c>
    </row>
    <row r="268" spans="2:65" s="12" customFormat="1" ht="11.25">
      <c r="B268" s="144"/>
      <c r="D268" s="145" t="s">
        <v>122</v>
      </c>
      <c r="E268" s="146" t="s">
        <v>19</v>
      </c>
      <c r="F268" s="147" t="s">
        <v>164</v>
      </c>
      <c r="H268" s="146" t="s">
        <v>19</v>
      </c>
      <c r="I268" s="148"/>
      <c r="L268" s="144"/>
      <c r="M268" s="149"/>
      <c r="T268" s="150"/>
      <c r="AT268" s="146" t="s">
        <v>122</v>
      </c>
      <c r="AU268" s="146" t="s">
        <v>79</v>
      </c>
      <c r="AV268" s="12" t="s">
        <v>77</v>
      </c>
      <c r="AW268" s="12" t="s">
        <v>31</v>
      </c>
      <c r="AX268" s="12" t="s">
        <v>69</v>
      </c>
      <c r="AY268" s="146" t="s">
        <v>110</v>
      </c>
    </row>
    <row r="269" spans="2:65" s="13" customFormat="1" ht="11.25">
      <c r="B269" s="151"/>
      <c r="D269" s="145" t="s">
        <v>122</v>
      </c>
      <c r="E269" s="152" t="s">
        <v>19</v>
      </c>
      <c r="F269" s="153" t="s">
        <v>320</v>
      </c>
      <c r="H269" s="154">
        <v>5.55</v>
      </c>
      <c r="I269" s="155"/>
      <c r="L269" s="151"/>
      <c r="M269" s="156"/>
      <c r="T269" s="157"/>
      <c r="AT269" s="152" t="s">
        <v>122</v>
      </c>
      <c r="AU269" s="152" t="s">
        <v>79</v>
      </c>
      <c r="AV269" s="13" t="s">
        <v>79</v>
      </c>
      <c r="AW269" s="13" t="s">
        <v>31</v>
      </c>
      <c r="AX269" s="13" t="s">
        <v>69</v>
      </c>
      <c r="AY269" s="152" t="s">
        <v>110</v>
      </c>
    </row>
    <row r="270" spans="2:65" s="12" customFormat="1" ht="11.25">
      <c r="B270" s="144"/>
      <c r="D270" s="145" t="s">
        <v>122</v>
      </c>
      <c r="E270" s="146" t="s">
        <v>19</v>
      </c>
      <c r="F270" s="147" t="s">
        <v>166</v>
      </c>
      <c r="H270" s="146" t="s">
        <v>19</v>
      </c>
      <c r="I270" s="148"/>
      <c r="L270" s="144"/>
      <c r="M270" s="149"/>
      <c r="T270" s="150"/>
      <c r="AT270" s="146" t="s">
        <v>122</v>
      </c>
      <c r="AU270" s="146" t="s">
        <v>79</v>
      </c>
      <c r="AV270" s="12" t="s">
        <v>77</v>
      </c>
      <c r="AW270" s="12" t="s">
        <v>31</v>
      </c>
      <c r="AX270" s="12" t="s">
        <v>69</v>
      </c>
      <c r="AY270" s="146" t="s">
        <v>110</v>
      </c>
    </row>
    <row r="271" spans="2:65" s="13" customFormat="1" ht="11.25">
      <c r="B271" s="151"/>
      <c r="D271" s="145" t="s">
        <v>122</v>
      </c>
      <c r="E271" s="152" t="s">
        <v>19</v>
      </c>
      <c r="F271" s="153" t="s">
        <v>321</v>
      </c>
      <c r="H271" s="154">
        <v>4.2</v>
      </c>
      <c r="I271" s="155"/>
      <c r="L271" s="151"/>
      <c r="M271" s="156"/>
      <c r="T271" s="157"/>
      <c r="AT271" s="152" t="s">
        <v>122</v>
      </c>
      <c r="AU271" s="152" t="s">
        <v>79</v>
      </c>
      <c r="AV271" s="13" t="s">
        <v>79</v>
      </c>
      <c r="AW271" s="13" t="s">
        <v>31</v>
      </c>
      <c r="AX271" s="13" t="s">
        <v>69</v>
      </c>
      <c r="AY271" s="152" t="s">
        <v>110</v>
      </c>
    </row>
    <row r="272" spans="2:65" s="14" customFormat="1" ht="11.25">
      <c r="B272" s="161"/>
      <c r="D272" s="145" t="s">
        <v>122</v>
      </c>
      <c r="E272" s="162" t="s">
        <v>19</v>
      </c>
      <c r="F272" s="163" t="s">
        <v>168</v>
      </c>
      <c r="H272" s="164">
        <v>9.75</v>
      </c>
      <c r="I272" s="165"/>
      <c r="L272" s="161"/>
      <c r="M272" s="166"/>
      <c r="T272" s="167"/>
      <c r="AT272" s="162" t="s">
        <v>122</v>
      </c>
      <c r="AU272" s="162" t="s">
        <v>79</v>
      </c>
      <c r="AV272" s="14" t="s">
        <v>133</v>
      </c>
      <c r="AW272" s="14" t="s">
        <v>31</v>
      </c>
      <c r="AX272" s="14" t="s">
        <v>77</v>
      </c>
      <c r="AY272" s="162" t="s">
        <v>110</v>
      </c>
    </row>
    <row r="273" spans="2:65" s="11" customFormat="1" ht="22.9" customHeight="1">
      <c r="B273" s="115"/>
      <c r="D273" s="116" t="s">
        <v>68</v>
      </c>
      <c r="E273" s="125" t="s">
        <v>128</v>
      </c>
      <c r="F273" s="125" t="s">
        <v>327</v>
      </c>
      <c r="I273" s="118"/>
      <c r="J273" s="126">
        <f>BK273</f>
        <v>0</v>
      </c>
      <c r="L273" s="115"/>
      <c r="M273" s="120"/>
      <c r="P273" s="121">
        <f>SUM(P274:P386)</f>
        <v>0</v>
      </c>
      <c r="R273" s="121">
        <f>SUM(R274:R386)</f>
        <v>3.5773184500000004</v>
      </c>
      <c r="T273" s="122">
        <f>SUM(T274:T386)</f>
        <v>0</v>
      </c>
      <c r="AR273" s="116" t="s">
        <v>77</v>
      </c>
      <c r="AT273" s="123" t="s">
        <v>68</v>
      </c>
      <c r="AU273" s="123" t="s">
        <v>77</v>
      </c>
      <c r="AY273" s="116" t="s">
        <v>110</v>
      </c>
      <c r="BK273" s="124">
        <f>SUM(BK274:BK386)</f>
        <v>0</v>
      </c>
    </row>
    <row r="274" spans="2:65" s="1" customFormat="1" ht="24.2" customHeight="1">
      <c r="B274" s="32"/>
      <c r="C274" s="127" t="s">
        <v>328</v>
      </c>
      <c r="D274" s="127" t="s">
        <v>113</v>
      </c>
      <c r="E274" s="128" t="s">
        <v>329</v>
      </c>
      <c r="F274" s="129" t="s">
        <v>330</v>
      </c>
      <c r="G274" s="130" t="s">
        <v>161</v>
      </c>
      <c r="H274" s="131">
        <v>11.422000000000001</v>
      </c>
      <c r="I274" s="132"/>
      <c r="J274" s="133">
        <f>ROUND(I274*H274,2)</f>
        <v>0</v>
      </c>
      <c r="K274" s="129" t="s">
        <v>117</v>
      </c>
      <c r="L274" s="32"/>
      <c r="M274" s="134" t="s">
        <v>19</v>
      </c>
      <c r="N274" s="135" t="s">
        <v>40</v>
      </c>
      <c r="P274" s="136">
        <f>O274*H274</f>
        <v>0</v>
      </c>
      <c r="Q274" s="136">
        <v>0</v>
      </c>
      <c r="R274" s="136">
        <f>Q274*H274</f>
        <v>0</v>
      </c>
      <c r="S274" s="136">
        <v>0</v>
      </c>
      <c r="T274" s="137">
        <f>S274*H274</f>
        <v>0</v>
      </c>
      <c r="AR274" s="138" t="s">
        <v>133</v>
      </c>
      <c r="AT274" s="138" t="s">
        <v>113</v>
      </c>
      <c r="AU274" s="138" t="s">
        <v>79</v>
      </c>
      <c r="AY274" s="17" t="s">
        <v>110</v>
      </c>
      <c r="BE274" s="139">
        <f>IF(N274="základní",J274,0)</f>
        <v>0</v>
      </c>
      <c r="BF274" s="139">
        <f>IF(N274="snížená",J274,0)</f>
        <v>0</v>
      </c>
      <c r="BG274" s="139">
        <f>IF(N274="zákl. přenesená",J274,0)</f>
        <v>0</v>
      </c>
      <c r="BH274" s="139">
        <f>IF(N274="sníž. přenesená",J274,0)</f>
        <v>0</v>
      </c>
      <c r="BI274" s="139">
        <f>IF(N274="nulová",J274,0)</f>
        <v>0</v>
      </c>
      <c r="BJ274" s="17" t="s">
        <v>77</v>
      </c>
      <c r="BK274" s="139">
        <f>ROUND(I274*H274,2)</f>
        <v>0</v>
      </c>
      <c r="BL274" s="17" t="s">
        <v>133</v>
      </c>
      <c r="BM274" s="138" t="s">
        <v>331</v>
      </c>
    </row>
    <row r="275" spans="2:65" s="1" customFormat="1" ht="11.25">
      <c r="B275" s="32"/>
      <c r="D275" s="140" t="s">
        <v>120</v>
      </c>
      <c r="F275" s="141" t="s">
        <v>332</v>
      </c>
      <c r="I275" s="142"/>
      <c r="L275" s="32"/>
      <c r="M275" s="143"/>
      <c r="T275" s="53"/>
      <c r="AT275" s="17" t="s">
        <v>120</v>
      </c>
      <c r="AU275" s="17" t="s">
        <v>79</v>
      </c>
    </row>
    <row r="276" spans="2:65" s="12" customFormat="1" ht="11.25">
      <c r="B276" s="144"/>
      <c r="D276" s="145" t="s">
        <v>122</v>
      </c>
      <c r="E276" s="146" t="s">
        <v>19</v>
      </c>
      <c r="F276" s="147" t="s">
        <v>280</v>
      </c>
      <c r="H276" s="146" t="s">
        <v>19</v>
      </c>
      <c r="I276" s="148"/>
      <c r="L276" s="144"/>
      <c r="M276" s="149"/>
      <c r="T276" s="150"/>
      <c r="AT276" s="146" t="s">
        <v>122</v>
      </c>
      <c r="AU276" s="146" t="s">
        <v>79</v>
      </c>
      <c r="AV276" s="12" t="s">
        <v>77</v>
      </c>
      <c r="AW276" s="12" t="s">
        <v>31</v>
      </c>
      <c r="AX276" s="12" t="s">
        <v>69</v>
      </c>
      <c r="AY276" s="146" t="s">
        <v>110</v>
      </c>
    </row>
    <row r="277" spans="2:65" s="12" customFormat="1" ht="11.25">
      <c r="B277" s="144"/>
      <c r="D277" s="145" t="s">
        <v>122</v>
      </c>
      <c r="E277" s="146" t="s">
        <v>19</v>
      </c>
      <c r="F277" s="147" t="s">
        <v>333</v>
      </c>
      <c r="H277" s="146" t="s">
        <v>19</v>
      </c>
      <c r="I277" s="148"/>
      <c r="L277" s="144"/>
      <c r="M277" s="149"/>
      <c r="T277" s="150"/>
      <c r="AT277" s="146" t="s">
        <v>122</v>
      </c>
      <c r="AU277" s="146" t="s">
        <v>79</v>
      </c>
      <c r="AV277" s="12" t="s">
        <v>77</v>
      </c>
      <c r="AW277" s="12" t="s">
        <v>31</v>
      </c>
      <c r="AX277" s="12" t="s">
        <v>69</v>
      </c>
      <c r="AY277" s="146" t="s">
        <v>110</v>
      </c>
    </row>
    <row r="278" spans="2:65" s="12" customFormat="1" ht="11.25">
      <c r="B278" s="144"/>
      <c r="D278" s="145" t="s">
        <v>122</v>
      </c>
      <c r="E278" s="146" t="s">
        <v>19</v>
      </c>
      <c r="F278" s="147" t="s">
        <v>282</v>
      </c>
      <c r="H278" s="146" t="s">
        <v>19</v>
      </c>
      <c r="I278" s="148"/>
      <c r="L278" s="144"/>
      <c r="M278" s="149"/>
      <c r="T278" s="150"/>
      <c r="AT278" s="146" t="s">
        <v>122</v>
      </c>
      <c r="AU278" s="146" t="s">
        <v>79</v>
      </c>
      <c r="AV278" s="12" t="s">
        <v>77</v>
      </c>
      <c r="AW278" s="12" t="s">
        <v>31</v>
      </c>
      <c r="AX278" s="12" t="s">
        <v>69</v>
      </c>
      <c r="AY278" s="146" t="s">
        <v>110</v>
      </c>
    </row>
    <row r="279" spans="2:65" s="13" customFormat="1" ht="11.25">
      <c r="B279" s="151"/>
      <c r="D279" s="145" t="s">
        <v>122</v>
      </c>
      <c r="E279" s="152" t="s">
        <v>19</v>
      </c>
      <c r="F279" s="153" t="s">
        <v>334</v>
      </c>
      <c r="H279" s="154">
        <v>7.952</v>
      </c>
      <c r="I279" s="155"/>
      <c r="L279" s="151"/>
      <c r="M279" s="156"/>
      <c r="T279" s="157"/>
      <c r="AT279" s="152" t="s">
        <v>122</v>
      </c>
      <c r="AU279" s="152" t="s">
        <v>79</v>
      </c>
      <c r="AV279" s="13" t="s">
        <v>79</v>
      </c>
      <c r="AW279" s="13" t="s">
        <v>31</v>
      </c>
      <c r="AX279" s="13" t="s">
        <v>69</v>
      </c>
      <c r="AY279" s="152" t="s">
        <v>110</v>
      </c>
    </row>
    <row r="280" spans="2:65" s="12" customFormat="1" ht="11.25">
      <c r="B280" s="144"/>
      <c r="D280" s="145" t="s">
        <v>122</v>
      </c>
      <c r="E280" s="146" t="s">
        <v>19</v>
      </c>
      <c r="F280" s="147" t="s">
        <v>284</v>
      </c>
      <c r="H280" s="146" t="s">
        <v>19</v>
      </c>
      <c r="I280" s="148"/>
      <c r="L280" s="144"/>
      <c r="M280" s="149"/>
      <c r="T280" s="150"/>
      <c r="AT280" s="146" t="s">
        <v>122</v>
      </c>
      <c r="AU280" s="146" t="s">
        <v>79</v>
      </c>
      <c r="AV280" s="12" t="s">
        <v>77</v>
      </c>
      <c r="AW280" s="12" t="s">
        <v>31</v>
      </c>
      <c r="AX280" s="12" t="s">
        <v>69</v>
      </c>
      <c r="AY280" s="146" t="s">
        <v>110</v>
      </c>
    </row>
    <row r="281" spans="2:65" s="13" customFormat="1" ht="11.25">
      <c r="B281" s="151"/>
      <c r="D281" s="145" t="s">
        <v>122</v>
      </c>
      <c r="E281" s="152" t="s">
        <v>19</v>
      </c>
      <c r="F281" s="153" t="s">
        <v>335</v>
      </c>
      <c r="H281" s="154">
        <v>3.47</v>
      </c>
      <c r="I281" s="155"/>
      <c r="L281" s="151"/>
      <c r="M281" s="156"/>
      <c r="T281" s="157"/>
      <c r="AT281" s="152" t="s">
        <v>122</v>
      </c>
      <c r="AU281" s="152" t="s">
        <v>79</v>
      </c>
      <c r="AV281" s="13" t="s">
        <v>79</v>
      </c>
      <c r="AW281" s="13" t="s">
        <v>31</v>
      </c>
      <c r="AX281" s="13" t="s">
        <v>69</v>
      </c>
      <c r="AY281" s="152" t="s">
        <v>110</v>
      </c>
    </row>
    <row r="282" spans="2:65" s="14" customFormat="1" ht="11.25">
      <c r="B282" s="161"/>
      <c r="D282" s="145" t="s">
        <v>122</v>
      </c>
      <c r="E282" s="162" t="s">
        <v>19</v>
      </c>
      <c r="F282" s="163" t="s">
        <v>168</v>
      </c>
      <c r="H282" s="164">
        <v>11.422000000000001</v>
      </c>
      <c r="I282" s="165"/>
      <c r="L282" s="161"/>
      <c r="M282" s="166"/>
      <c r="T282" s="167"/>
      <c r="AT282" s="162" t="s">
        <v>122</v>
      </c>
      <c r="AU282" s="162" t="s">
        <v>79</v>
      </c>
      <c r="AV282" s="14" t="s">
        <v>133</v>
      </c>
      <c r="AW282" s="14" t="s">
        <v>31</v>
      </c>
      <c r="AX282" s="14" t="s">
        <v>77</v>
      </c>
      <c r="AY282" s="162" t="s">
        <v>110</v>
      </c>
    </row>
    <row r="283" spans="2:65" s="1" customFormat="1" ht="33" customHeight="1">
      <c r="B283" s="32"/>
      <c r="C283" s="127" t="s">
        <v>336</v>
      </c>
      <c r="D283" s="127" t="s">
        <v>113</v>
      </c>
      <c r="E283" s="128" t="s">
        <v>337</v>
      </c>
      <c r="F283" s="129" t="s">
        <v>338</v>
      </c>
      <c r="G283" s="130" t="s">
        <v>161</v>
      </c>
      <c r="H283" s="131">
        <v>11.422000000000001</v>
      </c>
      <c r="I283" s="132"/>
      <c r="J283" s="133">
        <f>ROUND(I283*H283,2)</f>
        <v>0</v>
      </c>
      <c r="K283" s="129" t="s">
        <v>117</v>
      </c>
      <c r="L283" s="32"/>
      <c r="M283" s="134" t="s">
        <v>19</v>
      </c>
      <c r="N283" s="135" t="s">
        <v>40</v>
      </c>
      <c r="P283" s="136">
        <f>O283*H283</f>
        <v>0</v>
      </c>
      <c r="Q283" s="136">
        <v>0</v>
      </c>
      <c r="R283" s="136">
        <f>Q283*H283</f>
        <v>0</v>
      </c>
      <c r="S283" s="136">
        <v>0</v>
      </c>
      <c r="T283" s="137">
        <f>S283*H283</f>
        <v>0</v>
      </c>
      <c r="AR283" s="138" t="s">
        <v>133</v>
      </c>
      <c r="AT283" s="138" t="s">
        <v>113</v>
      </c>
      <c r="AU283" s="138" t="s">
        <v>79</v>
      </c>
      <c r="AY283" s="17" t="s">
        <v>110</v>
      </c>
      <c r="BE283" s="139">
        <f>IF(N283="základní",J283,0)</f>
        <v>0</v>
      </c>
      <c r="BF283" s="139">
        <f>IF(N283="snížená",J283,0)</f>
        <v>0</v>
      </c>
      <c r="BG283" s="139">
        <f>IF(N283="zákl. přenesená",J283,0)</f>
        <v>0</v>
      </c>
      <c r="BH283" s="139">
        <f>IF(N283="sníž. přenesená",J283,0)</f>
        <v>0</v>
      </c>
      <c r="BI283" s="139">
        <f>IF(N283="nulová",J283,0)</f>
        <v>0</v>
      </c>
      <c r="BJ283" s="17" t="s">
        <v>77</v>
      </c>
      <c r="BK283" s="139">
        <f>ROUND(I283*H283,2)</f>
        <v>0</v>
      </c>
      <c r="BL283" s="17" t="s">
        <v>133</v>
      </c>
      <c r="BM283" s="138" t="s">
        <v>339</v>
      </c>
    </row>
    <row r="284" spans="2:65" s="1" customFormat="1" ht="11.25">
      <c r="B284" s="32"/>
      <c r="D284" s="140" t="s">
        <v>120</v>
      </c>
      <c r="F284" s="141" t="s">
        <v>340</v>
      </c>
      <c r="I284" s="142"/>
      <c r="L284" s="32"/>
      <c r="M284" s="143"/>
      <c r="T284" s="53"/>
      <c r="AT284" s="17" t="s">
        <v>120</v>
      </c>
      <c r="AU284" s="17" t="s">
        <v>79</v>
      </c>
    </row>
    <row r="285" spans="2:65" s="12" customFormat="1" ht="11.25">
      <c r="B285" s="144"/>
      <c r="D285" s="145" t="s">
        <v>122</v>
      </c>
      <c r="E285" s="146" t="s">
        <v>19</v>
      </c>
      <c r="F285" s="147" t="s">
        <v>280</v>
      </c>
      <c r="H285" s="146" t="s">
        <v>19</v>
      </c>
      <c r="I285" s="148"/>
      <c r="L285" s="144"/>
      <c r="M285" s="149"/>
      <c r="T285" s="150"/>
      <c r="AT285" s="146" t="s">
        <v>122</v>
      </c>
      <c r="AU285" s="146" t="s">
        <v>79</v>
      </c>
      <c r="AV285" s="12" t="s">
        <v>77</v>
      </c>
      <c r="AW285" s="12" t="s">
        <v>31</v>
      </c>
      <c r="AX285" s="12" t="s">
        <v>69</v>
      </c>
      <c r="AY285" s="146" t="s">
        <v>110</v>
      </c>
    </row>
    <row r="286" spans="2:65" s="12" customFormat="1" ht="11.25">
      <c r="B286" s="144"/>
      <c r="D286" s="145" t="s">
        <v>122</v>
      </c>
      <c r="E286" s="146" t="s">
        <v>19</v>
      </c>
      <c r="F286" s="147" t="s">
        <v>333</v>
      </c>
      <c r="H286" s="146" t="s">
        <v>19</v>
      </c>
      <c r="I286" s="148"/>
      <c r="L286" s="144"/>
      <c r="M286" s="149"/>
      <c r="T286" s="150"/>
      <c r="AT286" s="146" t="s">
        <v>122</v>
      </c>
      <c r="AU286" s="146" t="s">
        <v>79</v>
      </c>
      <c r="AV286" s="12" t="s">
        <v>77</v>
      </c>
      <c r="AW286" s="12" t="s">
        <v>31</v>
      </c>
      <c r="AX286" s="12" t="s">
        <v>69</v>
      </c>
      <c r="AY286" s="146" t="s">
        <v>110</v>
      </c>
    </row>
    <row r="287" spans="2:65" s="12" customFormat="1" ht="11.25">
      <c r="B287" s="144"/>
      <c r="D287" s="145" t="s">
        <v>122</v>
      </c>
      <c r="E287" s="146" t="s">
        <v>19</v>
      </c>
      <c r="F287" s="147" t="s">
        <v>164</v>
      </c>
      <c r="H287" s="146" t="s">
        <v>19</v>
      </c>
      <c r="I287" s="148"/>
      <c r="L287" s="144"/>
      <c r="M287" s="149"/>
      <c r="T287" s="150"/>
      <c r="AT287" s="146" t="s">
        <v>122</v>
      </c>
      <c r="AU287" s="146" t="s">
        <v>79</v>
      </c>
      <c r="AV287" s="12" t="s">
        <v>77</v>
      </c>
      <c r="AW287" s="12" t="s">
        <v>31</v>
      </c>
      <c r="AX287" s="12" t="s">
        <v>69</v>
      </c>
      <c r="AY287" s="146" t="s">
        <v>110</v>
      </c>
    </row>
    <row r="288" spans="2:65" s="13" customFormat="1" ht="11.25">
      <c r="B288" s="151"/>
      <c r="D288" s="145" t="s">
        <v>122</v>
      </c>
      <c r="E288" s="152" t="s">
        <v>19</v>
      </c>
      <c r="F288" s="153" t="s">
        <v>334</v>
      </c>
      <c r="H288" s="154">
        <v>7.952</v>
      </c>
      <c r="I288" s="155"/>
      <c r="L288" s="151"/>
      <c r="M288" s="156"/>
      <c r="T288" s="157"/>
      <c r="AT288" s="152" t="s">
        <v>122</v>
      </c>
      <c r="AU288" s="152" t="s">
        <v>79</v>
      </c>
      <c r="AV288" s="13" t="s">
        <v>79</v>
      </c>
      <c r="AW288" s="13" t="s">
        <v>31</v>
      </c>
      <c r="AX288" s="13" t="s">
        <v>69</v>
      </c>
      <c r="AY288" s="152" t="s">
        <v>110</v>
      </c>
    </row>
    <row r="289" spans="2:65" s="12" customFormat="1" ht="11.25">
      <c r="B289" s="144"/>
      <c r="D289" s="145" t="s">
        <v>122</v>
      </c>
      <c r="E289" s="146" t="s">
        <v>19</v>
      </c>
      <c r="F289" s="147" t="s">
        <v>166</v>
      </c>
      <c r="H289" s="146" t="s">
        <v>19</v>
      </c>
      <c r="I289" s="148"/>
      <c r="L289" s="144"/>
      <c r="M289" s="149"/>
      <c r="T289" s="150"/>
      <c r="AT289" s="146" t="s">
        <v>122</v>
      </c>
      <c r="AU289" s="146" t="s">
        <v>79</v>
      </c>
      <c r="AV289" s="12" t="s">
        <v>77</v>
      </c>
      <c r="AW289" s="12" t="s">
        <v>31</v>
      </c>
      <c r="AX289" s="12" t="s">
        <v>69</v>
      </c>
      <c r="AY289" s="146" t="s">
        <v>110</v>
      </c>
    </row>
    <row r="290" spans="2:65" s="13" customFormat="1" ht="11.25">
      <c r="B290" s="151"/>
      <c r="D290" s="145" t="s">
        <v>122</v>
      </c>
      <c r="E290" s="152" t="s">
        <v>19</v>
      </c>
      <c r="F290" s="153" t="s">
        <v>335</v>
      </c>
      <c r="H290" s="154">
        <v>3.47</v>
      </c>
      <c r="I290" s="155"/>
      <c r="L290" s="151"/>
      <c r="M290" s="156"/>
      <c r="T290" s="157"/>
      <c r="AT290" s="152" t="s">
        <v>122</v>
      </c>
      <c r="AU290" s="152" t="s">
        <v>79</v>
      </c>
      <c r="AV290" s="13" t="s">
        <v>79</v>
      </c>
      <c r="AW290" s="13" t="s">
        <v>31</v>
      </c>
      <c r="AX290" s="13" t="s">
        <v>69</v>
      </c>
      <c r="AY290" s="152" t="s">
        <v>110</v>
      </c>
    </row>
    <row r="291" spans="2:65" s="14" customFormat="1" ht="11.25">
      <c r="B291" s="161"/>
      <c r="D291" s="145" t="s">
        <v>122</v>
      </c>
      <c r="E291" s="162" t="s">
        <v>19</v>
      </c>
      <c r="F291" s="163" t="s">
        <v>168</v>
      </c>
      <c r="H291" s="164">
        <v>11.422000000000001</v>
      </c>
      <c r="I291" s="165"/>
      <c r="L291" s="161"/>
      <c r="M291" s="166"/>
      <c r="T291" s="167"/>
      <c r="AT291" s="162" t="s">
        <v>122</v>
      </c>
      <c r="AU291" s="162" t="s">
        <v>79</v>
      </c>
      <c r="AV291" s="14" t="s">
        <v>133</v>
      </c>
      <c r="AW291" s="14" t="s">
        <v>31</v>
      </c>
      <c r="AX291" s="14" t="s">
        <v>77</v>
      </c>
      <c r="AY291" s="162" t="s">
        <v>110</v>
      </c>
    </row>
    <row r="292" spans="2:65" s="1" customFormat="1" ht="24.2" customHeight="1">
      <c r="B292" s="32"/>
      <c r="C292" s="127" t="s">
        <v>341</v>
      </c>
      <c r="D292" s="127" t="s">
        <v>113</v>
      </c>
      <c r="E292" s="128" t="s">
        <v>342</v>
      </c>
      <c r="F292" s="129" t="s">
        <v>343</v>
      </c>
      <c r="G292" s="130" t="s">
        <v>161</v>
      </c>
      <c r="H292" s="131">
        <v>6.2839999999999998</v>
      </c>
      <c r="I292" s="132"/>
      <c r="J292" s="133">
        <f>ROUND(I292*H292,2)</f>
        <v>0</v>
      </c>
      <c r="K292" s="129" t="s">
        <v>117</v>
      </c>
      <c r="L292" s="32"/>
      <c r="M292" s="134" t="s">
        <v>19</v>
      </c>
      <c r="N292" s="135" t="s">
        <v>40</v>
      </c>
      <c r="P292" s="136">
        <f>O292*H292</f>
        <v>0</v>
      </c>
      <c r="Q292" s="136">
        <v>0</v>
      </c>
      <c r="R292" s="136">
        <f>Q292*H292</f>
        <v>0</v>
      </c>
      <c r="S292" s="136">
        <v>0</v>
      </c>
      <c r="T292" s="137">
        <f>S292*H292</f>
        <v>0</v>
      </c>
      <c r="AR292" s="138" t="s">
        <v>133</v>
      </c>
      <c r="AT292" s="138" t="s">
        <v>113</v>
      </c>
      <c r="AU292" s="138" t="s">
        <v>79</v>
      </c>
      <c r="AY292" s="17" t="s">
        <v>110</v>
      </c>
      <c r="BE292" s="139">
        <f>IF(N292="základní",J292,0)</f>
        <v>0</v>
      </c>
      <c r="BF292" s="139">
        <f>IF(N292="snížená",J292,0)</f>
        <v>0</v>
      </c>
      <c r="BG292" s="139">
        <f>IF(N292="zákl. přenesená",J292,0)</f>
        <v>0</v>
      </c>
      <c r="BH292" s="139">
        <f>IF(N292="sníž. přenesená",J292,0)</f>
        <v>0</v>
      </c>
      <c r="BI292" s="139">
        <f>IF(N292="nulová",J292,0)</f>
        <v>0</v>
      </c>
      <c r="BJ292" s="17" t="s">
        <v>77</v>
      </c>
      <c r="BK292" s="139">
        <f>ROUND(I292*H292,2)</f>
        <v>0</v>
      </c>
      <c r="BL292" s="17" t="s">
        <v>133</v>
      </c>
      <c r="BM292" s="138" t="s">
        <v>344</v>
      </c>
    </row>
    <row r="293" spans="2:65" s="1" customFormat="1" ht="11.25">
      <c r="B293" s="32"/>
      <c r="D293" s="140" t="s">
        <v>120</v>
      </c>
      <c r="F293" s="141" t="s">
        <v>345</v>
      </c>
      <c r="I293" s="142"/>
      <c r="L293" s="32"/>
      <c r="M293" s="143"/>
      <c r="T293" s="53"/>
      <c r="AT293" s="17" t="s">
        <v>120</v>
      </c>
      <c r="AU293" s="17" t="s">
        <v>79</v>
      </c>
    </row>
    <row r="294" spans="2:65" s="12" customFormat="1" ht="11.25">
      <c r="B294" s="144"/>
      <c r="D294" s="145" t="s">
        <v>122</v>
      </c>
      <c r="E294" s="146" t="s">
        <v>19</v>
      </c>
      <c r="F294" s="147" t="s">
        <v>280</v>
      </c>
      <c r="H294" s="146" t="s">
        <v>19</v>
      </c>
      <c r="I294" s="148"/>
      <c r="L294" s="144"/>
      <c r="M294" s="149"/>
      <c r="T294" s="150"/>
      <c r="AT294" s="146" t="s">
        <v>122</v>
      </c>
      <c r="AU294" s="146" t="s">
        <v>79</v>
      </c>
      <c r="AV294" s="12" t="s">
        <v>77</v>
      </c>
      <c r="AW294" s="12" t="s">
        <v>31</v>
      </c>
      <c r="AX294" s="12" t="s">
        <v>69</v>
      </c>
      <c r="AY294" s="146" t="s">
        <v>110</v>
      </c>
    </row>
    <row r="295" spans="2:65" s="12" customFormat="1" ht="11.25">
      <c r="B295" s="144"/>
      <c r="D295" s="145" t="s">
        <v>122</v>
      </c>
      <c r="E295" s="146" t="s">
        <v>19</v>
      </c>
      <c r="F295" s="147" t="s">
        <v>346</v>
      </c>
      <c r="H295" s="146" t="s">
        <v>19</v>
      </c>
      <c r="I295" s="148"/>
      <c r="L295" s="144"/>
      <c r="M295" s="149"/>
      <c r="T295" s="150"/>
      <c r="AT295" s="146" t="s">
        <v>122</v>
      </c>
      <c r="AU295" s="146" t="s">
        <v>79</v>
      </c>
      <c r="AV295" s="12" t="s">
        <v>77</v>
      </c>
      <c r="AW295" s="12" t="s">
        <v>31</v>
      </c>
      <c r="AX295" s="12" t="s">
        <v>69</v>
      </c>
      <c r="AY295" s="146" t="s">
        <v>110</v>
      </c>
    </row>
    <row r="296" spans="2:65" s="12" customFormat="1" ht="11.25">
      <c r="B296" s="144"/>
      <c r="D296" s="145" t="s">
        <v>122</v>
      </c>
      <c r="E296" s="146" t="s">
        <v>19</v>
      </c>
      <c r="F296" s="147" t="s">
        <v>282</v>
      </c>
      <c r="H296" s="146" t="s">
        <v>19</v>
      </c>
      <c r="I296" s="148"/>
      <c r="L296" s="144"/>
      <c r="M296" s="149"/>
      <c r="T296" s="150"/>
      <c r="AT296" s="146" t="s">
        <v>122</v>
      </c>
      <c r="AU296" s="146" t="s">
        <v>79</v>
      </c>
      <c r="AV296" s="12" t="s">
        <v>77</v>
      </c>
      <c r="AW296" s="12" t="s">
        <v>31</v>
      </c>
      <c r="AX296" s="12" t="s">
        <v>69</v>
      </c>
      <c r="AY296" s="146" t="s">
        <v>110</v>
      </c>
    </row>
    <row r="297" spans="2:65" s="13" customFormat="1" ht="11.25">
      <c r="B297" s="151"/>
      <c r="D297" s="145" t="s">
        <v>122</v>
      </c>
      <c r="E297" s="152" t="s">
        <v>19</v>
      </c>
      <c r="F297" s="153" t="s">
        <v>347</v>
      </c>
      <c r="H297" s="154">
        <v>4.024</v>
      </c>
      <c r="I297" s="155"/>
      <c r="L297" s="151"/>
      <c r="M297" s="156"/>
      <c r="T297" s="157"/>
      <c r="AT297" s="152" t="s">
        <v>122</v>
      </c>
      <c r="AU297" s="152" t="s">
        <v>79</v>
      </c>
      <c r="AV297" s="13" t="s">
        <v>79</v>
      </c>
      <c r="AW297" s="13" t="s">
        <v>31</v>
      </c>
      <c r="AX297" s="13" t="s">
        <v>69</v>
      </c>
      <c r="AY297" s="152" t="s">
        <v>110</v>
      </c>
    </row>
    <row r="298" spans="2:65" s="12" customFormat="1" ht="11.25">
      <c r="B298" s="144"/>
      <c r="D298" s="145" t="s">
        <v>122</v>
      </c>
      <c r="E298" s="146" t="s">
        <v>19</v>
      </c>
      <c r="F298" s="147" t="s">
        <v>284</v>
      </c>
      <c r="H298" s="146" t="s">
        <v>19</v>
      </c>
      <c r="I298" s="148"/>
      <c r="L298" s="144"/>
      <c r="M298" s="149"/>
      <c r="T298" s="150"/>
      <c r="AT298" s="146" t="s">
        <v>122</v>
      </c>
      <c r="AU298" s="146" t="s">
        <v>79</v>
      </c>
      <c r="AV298" s="12" t="s">
        <v>77</v>
      </c>
      <c r="AW298" s="12" t="s">
        <v>31</v>
      </c>
      <c r="AX298" s="12" t="s">
        <v>69</v>
      </c>
      <c r="AY298" s="146" t="s">
        <v>110</v>
      </c>
    </row>
    <row r="299" spans="2:65" s="13" customFormat="1" ht="11.25">
      <c r="B299" s="151"/>
      <c r="D299" s="145" t="s">
        <v>122</v>
      </c>
      <c r="E299" s="152" t="s">
        <v>19</v>
      </c>
      <c r="F299" s="153" t="s">
        <v>348</v>
      </c>
      <c r="H299" s="154">
        <v>2.2599999999999998</v>
      </c>
      <c r="I299" s="155"/>
      <c r="L299" s="151"/>
      <c r="M299" s="156"/>
      <c r="T299" s="157"/>
      <c r="AT299" s="152" t="s">
        <v>122</v>
      </c>
      <c r="AU299" s="152" t="s">
        <v>79</v>
      </c>
      <c r="AV299" s="13" t="s">
        <v>79</v>
      </c>
      <c r="AW299" s="13" t="s">
        <v>31</v>
      </c>
      <c r="AX299" s="13" t="s">
        <v>69</v>
      </c>
      <c r="AY299" s="152" t="s">
        <v>110</v>
      </c>
    </row>
    <row r="300" spans="2:65" s="14" customFormat="1" ht="11.25">
      <c r="B300" s="161"/>
      <c r="D300" s="145" t="s">
        <v>122</v>
      </c>
      <c r="E300" s="162" t="s">
        <v>19</v>
      </c>
      <c r="F300" s="163" t="s">
        <v>168</v>
      </c>
      <c r="H300" s="164">
        <v>6.2839999999999998</v>
      </c>
      <c r="I300" s="165"/>
      <c r="L300" s="161"/>
      <c r="M300" s="166"/>
      <c r="T300" s="167"/>
      <c r="AT300" s="162" t="s">
        <v>122</v>
      </c>
      <c r="AU300" s="162" t="s">
        <v>79</v>
      </c>
      <c r="AV300" s="14" t="s">
        <v>133</v>
      </c>
      <c r="AW300" s="14" t="s">
        <v>31</v>
      </c>
      <c r="AX300" s="14" t="s">
        <v>77</v>
      </c>
      <c r="AY300" s="162" t="s">
        <v>110</v>
      </c>
    </row>
    <row r="301" spans="2:65" s="1" customFormat="1" ht="24.2" customHeight="1">
      <c r="B301" s="32"/>
      <c r="C301" s="127" t="s">
        <v>349</v>
      </c>
      <c r="D301" s="127" t="s">
        <v>113</v>
      </c>
      <c r="E301" s="128" t="s">
        <v>350</v>
      </c>
      <c r="F301" s="129" t="s">
        <v>351</v>
      </c>
      <c r="G301" s="130" t="s">
        <v>161</v>
      </c>
      <c r="H301" s="131">
        <v>6.2839999999999998</v>
      </c>
      <c r="I301" s="132"/>
      <c r="J301" s="133">
        <f>ROUND(I301*H301,2)</f>
        <v>0</v>
      </c>
      <c r="K301" s="129" t="s">
        <v>117</v>
      </c>
      <c r="L301" s="32"/>
      <c r="M301" s="134" t="s">
        <v>19</v>
      </c>
      <c r="N301" s="135" t="s">
        <v>40</v>
      </c>
      <c r="P301" s="136">
        <f>O301*H301</f>
        <v>0</v>
      </c>
      <c r="Q301" s="136">
        <v>0</v>
      </c>
      <c r="R301" s="136">
        <f>Q301*H301</f>
        <v>0</v>
      </c>
      <c r="S301" s="136">
        <v>0</v>
      </c>
      <c r="T301" s="137">
        <f>S301*H301</f>
        <v>0</v>
      </c>
      <c r="AR301" s="138" t="s">
        <v>133</v>
      </c>
      <c r="AT301" s="138" t="s">
        <v>113</v>
      </c>
      <c r="AU301" s="138" t="s">
        <v>79</v>
      </c>
      <c r="AY301" s="17" t="s">
        <v>110</v>
      </c>
      <c r="BE301" s="139">
        <f>IF(N301="základní",J301,0)</f>
        <v>0</v>
      </c>
      <c r="BF301" s="139">
        <f>IF(N301="snížená",J301,0)</f>
        <v>0</v>
      </c>
      <c r="BG301" s="139">
        <f>IF(N301="zákl. přenesená",J301,0)</f>
        <v>0</v>
      </c>
      <c r="BH301" s="139">
        <f>IF(N301="sníž. přenesená",J301,0)</f>
        <v>0</v>
      </c>
      <c r="BI301" s="139">
        <f>IF(N301="nulová",J301,0)</f>
        <v>0</v>
      </c>
      <c r="BJ301" s="17" t="s">
        <v>77</v>
      </c>
      <c r="BK301" s="139">
        <f>ROUND(I301*H301,2)</f>
        <v>0</v>
      </c>
      <c r="BL301" s="17" t="s">
        <v>133</v>
      </c>
      <c r="BM301" s="138" t="s">
        <v>352</v>
      </c>
    </row>
    <row r="302" spans="2:65" s="1" customFormat="1" ht="11.25">
      <c r="B302" s="32"/>
      <c r="D302" s="140" t="s">
        <v>120</v>
      </c>
      <c r="F302" s="141" t="s">
        <v>353</v>
      </c>
      <c r="I302" s="142"/>
      <c r="L302" s="32"/>
      <c r="M302" s="143"/>
      <c r="T302" s="53"/>
      <c r="AT302" s="17" t="s">
        <v>120</v>
      </c>
      <c r="AU302" s="17" t="s">
        <v>79</v>
      </c>
    </row>
    <row r="303" spans="2:65" s="12" customFormat="1" ht="11.25">
      <c r="B303" s="144"/>
      <c r="D303" s="145" t="s">
        <v>122</v>
      </c>
      <c r="E303" s="146" t="s">
        <v>19</v>
      </c>
      <c r="F303" s="147" t="s">
        <v>280</v>
      </c>
      <c r="H303" s="146" t="s">
        <v>19</v>
      </c>
      <c r="I303" s="148"/>
      <c r="L303" s="144"/>
      <c r="M303" s="149"/>
      <c r="T303" s="150"/>
      <c r="AT303" s="146" t="s">
        <v>122</v>
      </c>
      <c r="AU303" s="146" t="s">
        <v>79</v>
      </c>
      <c r="AV303" s="12" t="s">
        <v>77</v>
      </c>
      <c r="AW303" s="12" t="s">
        <v>31</v>
      </c>
      <c r="AX303" s="12" t="s">
        <v>69</v>
      </c>
      <c r="AY303" s="146" t="s">
        <v>110</v>
      </c>
    </row>
    <row r="304" spans="2:65" s="12" customFormat="1" ht="11.25">
      <c r="B304" s="144"/>
      <c r="D304" s="145" t="s">
        <v>122</v>
      </c>
      <c r="E304" s="146" t="s">
        <v>19</v>
      </c>
      <c r="F304" s="147" t="s">
        <v>346</v>
      </c>
      <c r="H304" s="146" t="s">
        <v>19</v>
      </c>
      <c r="I304" s="148"/>
      <c r="L304" s="144"/>
      <c r="M304" s="149"/>
      <c r="T304" s="150"/>
      <c r="AT304" s="146" t="s">
        <v>122</v>
      </c>
      <c r="AU304" s="146" t="s">
        <v>79</v>
      </c>
      <c r="AV304" s="12" t="s">
        <v>77</v>
      </c>
      <c r="AW304" s="12" t="s">
        <v>31</v>
      </c>
      <c r="AX304" s="12" t="s">
        <v>69</v>
      </c>
      <c r="AY304" s="146" t="s">
        <v>110</v>
      </c>
    </row>
    <row r="305" spans="2:65" s="12" customFormat="1" ht="11.25">
      <c r="B305" s="144"/>
      <c r="D305" s="145" t="s">
        <v>122</v>
      </c>
      <c r="E305" s="146" t="s">
        <v>19</v>
      </c>
      <c r="F305" s="147" t="s">
        <v>282</v>
      </c>
      <c r="H305" s="146" t="s">
        <v>19</v>
      </c>
      <c r="I305" s="148"/>
      <c r="L305" s="144"/>
      <c r="M305" s="149"/>
      <c r="T305" s="150"/>
      <c r="AT305" s="146" t="s">
        <v>122</v>
      </c>
      <c r="AU305" s="146" t="s">
        <v>79</v>
      </c>
      <c r="AV305" s="12" t="s">
        <v>77</v>
      </c>
      <c r="AW305" s="12" t="s">
        <v>31</v>
      </c>
      <c r="AX305" s="12" t="s">
        <v>69</v>
      </c>
      <c r="AY305" s="146" t="s">
        <v>110</v>
      </c>
    </row>
    <row r="306" spans="2:65" s="13" customFormat="1" ht="11.25">
      <c r="B306" s="151"/>
      <c r="D306" s="145" t="s">
        <v>122</v>
      </c>
      <c r="E306" s="152" t="s">
        <v>19</v>
      </c>
      <c r="F306" s="153" t="s">
        <v>347</v>
      </c>
      <c r="H306" s="154">
        <v>4.024</v>
      </c>
      <c r="I306" s="155"/>
      <c r="L306" s="151"/>
      <c r="M306" s="156"/>
      <c r="T306" s="157"/>
      <c r="AT306" s="152" t="s">
        <v>122</v>
      </c>
      <c r="AU306" s="152" t="s">
        <v>79</v>
      </c>
      <c r="AV306" s="13" t="s">
        <v>79</v>
      </c>
      <c r="AW306" s="13" t="s">
        <v>31</v>
      </c>
      <c r="AX306" s="13" t="s">
        <v>69</v>
      </c>
      <c r="AY306" s="152" t="s">
        <v>110</v>
      </c>
    </row>
    <row r="307" spans="2:65" s="12" customFormat="1" ht="11.25">
      <c r="B307" s="144"/>
      <c r="D307" s="145" t="s">
        <v>122</v>
      </c>
      <c r="E307" s="146" t="s">
        <v>19</v>
      </c>
      <c r="F307" s="147" t="s">
        <v>284</v>
      </c>
      <c r="H307" s="146" t="s">
        <v>19</v>
      </c>
      <c r="I307" s="148"/>
      <c r="L307" s="144"/>
      <c r="M307" s="149"/>
      <c r="T307" s="150"/>
      <c r="AT307" s="146" t="s">
        <v>122</v>
      </c>
      <c r="AU307" s="146" t="s">
        <v>79</v>
      </c>
      <c r="AV307" s="12" t="s">
        <v>77</v>
      </c>
      <c r="AW307" s="12" t="s">
        <v>31</v>
      </c>
      <c r="AX307" s="12" t="s">
        <v>69</v>
      </c>
      <c r="AY307" s="146" t="s">
        <v>110</v>
      </c>
    </row>
    <row r="308" spans="2:65" s="13" customFormat="1" ht="11.25">
      <c r="B308" s="151"/>
      <c r="D308" s="145" t="s">
        <v>122</v>
      </c>
      <c r="E308" s="152" t="s">
        <v>19</v>
      </c>
      <c r="F308" s="153" t="s">
        <v>348</v>
      </c>
      <c r="H308" s="154">
        <v>2.2599999999999998</v>
      </c>
      <c r="I308" s="155"/>
      <c r="L308" s="151"/>
      <c r="M308" s="156"/>
      <c r="T308" s="157"/>
      <c r="AT308" s="152" t="s">
        <v>122</v>
      </c>
      <c r="AU308" s="152" t="s">
        <v>79</v>
      </c>
      <c r="AV308" s="13" t="s">
        <v>79</v>
      </c>
      <c r="AW308" s="13" t="s">
        <v>31</v>
      </c>
      <c r="AX308" s="13" t="s">
        <v>69</v>
      </c>
      <c r="AY308" s="152" t="s">
        <v>110</v>
      </c>
    </row>
    <row r="309" spans="2:65" s="14" customFormat="1" ht="11.25">
      <c r="B309" s="161"/>
      <c r="D309" s="145" t="s">
        <v>122</v>
      </c>
      <c r="E309" s="162" t="s">
        <v>19</v>
      </c>
      <c r="F309" s="163" t="s">
        <v>168</v>
      </c>
      <c r="H309" s="164">
        <v>6.2839999999999998</v>
      </c>
      <c r="I309" s="165"/>
      <c r="L309" s="161"/>
      <c r="M309" s="166"/>
      <c r="T309" s="167"/>
      <c r="AT309" s="162" t="s">
        <v>122</v>
      </c>
      <c r="AU309" s="162" t="s">
        <v>79</v>
      </c>
      <c r="AV309" s="14" t="s">
        <v>133</v>
      </c>
      <c r="AW309" s="14" t="s">
        <v>31</v>
      </c>
      <c r="AX309" s="14" t="s">
        <v>77</v>
      </c>
      <c r="AY309" s="162" t="s">
        <v>110</v>
      </c>
    </row>
    <row r="310" spans="2:65" s="1" customFormat="1" ht="21.75" customHeight="1">
      <c r="B310" s="32"/>
      <c r="C310" s="127" t="s">
        <v>354</v>
      </c>
      <c r="D310" s="127" t="s">
        <v>113</v>
      </c>
      <c r="E310" s="128" t="s">
        <v>355</v>
      </c>
      <c r="F310" s="129" t="s">
        <v>356</v>
      </c>
      <c r="G310" s="130" t="s">
        <v>161</v>
      </c>
      <c r="H310" s="131">
        <v>0.21</v>
      </c>
      <c r="I310" s="132"/>
      <c r="J310" s="133">
        <f>ROUND(I310*H310,2)</f>
        <v>0</v>
      </c>
      <c r="K310" s="129" t="s">
        <v>117</v>
      </c>
      <c r="L310" s="32"/>
      <c r="M310" s="134" t="s">
        <v>19</v>
      </c>
      <c r="N310" s="135" t="s">
        <v>40</v>
      </c>
      <c r="P310" s="136">
        <f>O310*H310</f>
        <v>0</v>
      </c>
      <c r="Q310" s="136">
        <v>0</v>
      </c>
      <c r="R310" s="136">
        <f>Q310*H310</f>
        <v>0</v>
      </c>
      <c r="S310" s="136">
        <v>0</v>
      </c>
      <c r="T310" s="137">
        <f>S310*H310</f>
        <v>0</v>
      </c>
      <c r="AR310" s="138" t="s">
        <v>133</v>
      </c>
      <c r="AT310" s="138" t="s">
        <v>113</v>
      </c>
      <c r="AU310" s="138" t="s">
        <v>79</v>
      </c>
      <c r="AY310" s="17" t="s">
        <v>110</v>
      </c>
      <c r="BE310" s="139">
        <f>IF(N310="základní",J310,0)</f>
        <v>0</v>
      </c>
      <c r="BF310" s="139">
        <f>IF(N310="snížená",J310,0)</f>
        <v>0</v>
      </c>
      <c r="BG310" s="139">
        <f>IF(N310="zákl. přenesená",J310,0)</f>
        <v>0</v>
      </c>
      <c r="BH310" s="139">
        <f>IF(N310="sníž. přenesená",J310,0)</f>
        <v>0</v>
      </c>
      <c r="BI310" s="139">
        <f>IF(N310="nulová",J310,0)</f>
        <v>0</v>
      </c>
      <c r="BJ310" s="17" t="s">
        <v>77</v>
      </c>
      <c r="BK310" s="139">
        <f>ROUND(I310*H310,2)</f>
        <v>0</v>
      </c>
      <c r="BL310" s="17" t="s">
        <v>133</v>
      </c>
      <c r="BM310" s="138" t="s">
        <v>357</v>
      </c>
    </row>
    <row r="311" spans="2:65" s="1" customFormat="1" ht="11.25">
      <c r="B311" s="32"/>
      <c r="D311" s="140" t="s">
        <v>120</v>
      </c>
      <c r="F311" s="141" t="s">
        <v>358</v>
      </c>
      <c r="I311" s="142"/>
      <c r="L311" s="32"/>
      <c r="M311" s="143"/>
      <c r="T311" s="53"/>
      <c r="AT311" s="17" t="s">
        <v>120</v>
      </c>
      <c r="AU311" s="17" t="s">
        <v>79</v>
      </c>
    </row>
    <row r="312" spans="2:65" s="12" customFormat="1" ht="11.25">
      <c r="B312" s="144"/>
      <c r="D312" s="145" t="s">
        <v>122</v>
      </c>
      <c r="E312" s="146" t="s">
        <v>19</v>
      </c>
      <c r="F312" s="147" t="s">
        <v>164</v>
      </c>
      <c r="H312" s="146" t="s">
        <v>19</v>
      </c>
      <c r="I312" s="148"/>
      <c r="L312" s="144"/>
      <c r="M312" s="149"/>
      <c r="T312" s="150"/>
      <c r="AT312" s="146" t="s">
        <v>122</v>
      </c>
      <c r="AU312" s="146" t="s">
        <v>79</v>
      </c>
      <c r="AV312" s="12" t="s">
        <v>77</v>
      </c>
      <c r="AW312" s="12" t="s">
        <v>31</v>
      </c>
      <c r="AX312" s="12" t="s">
        <v>69</v>
      </c>
      <c r="AY312" s="146" t="s">
        <v>110</v>
      </c>
    </row>
    <row r="313" spans="2:65" s="13" customFormat="1" ht="11.25">
      <c r="B313" s="151"/>
      <c r="D313" s="145" t="s">
        <v>122</v>
      </c>
      <c r="E313" s="152" t="s">
        <v>19</v>
      </c>
      <c r="F313" s="153" t="s">
        <v>359</v>
      </c>
      <c r="H313" s="154">
        <v>0.105</v>
      </c>
      <c r="I313" s="155"/>
      <c r="L313" s="151"/>
      <c r="M313" s="156"/>
      <c r="T313" s="157"/>
      <c r="AT313" s="152" t="s">
        <v>122</v>
      </c>
      <c r="AU313" s="152" t="s">
        <v>79</v>
      </c>
      <c r="AV313" s="13" t="s">
        <v>79</v>
      </c>
      <c r="AW313" s="13" t="s">
        <v>31</v>
      </c>
      <c r="AX313" s="13" t="s">
        <v>69</v>
      </c>
      <c r="AY313" s="152" t="s">
        <v>110</v>
      </c>
    </row>
    <row r="314" spans="2:65" s="12" customFormat="1" ht="11.25">
      <c r="B314" s="144"/>
      <c r="D314" s="145" t="s">
        <v>122</v>
      </c>
      <c r="E314" s="146" t="s">
        <v>19</v>
      </c>
      <c r="F314" s="147" t="s">
        <v>166</v>
      </c>
      <c r="H314" s="146" t="s">
        <v>19</v>
      </c>
      <c r="I314" s="148"/>
      <c r="L314" s="144"/>
      <c r="M314" s="149"/>
      <c r="T314" s="150"/>
      <c r="AT314" s="146" t="s">
        <v>122</v>
      </c>
      <c r="AU314" s="146" t="s">
        <v>79</v>
      </c>
      <c r="AV314" s="12" t="s">
        <v>77</v>
      </c>
      <c r="AW314" s="12" t="s">
        <v>31</v>
      </c>
      <c r="AX314" s="12" t="s">
        <v>69</v>
      </c>
      <c r="AY314" s="146" t="s">
        <v>110</v>
      </c>
    </row>
    <row r="315" spans="2:65" s="13" customFormat="1" ht="11.25">
      <c r="B315" s="151"/>
      <c r="D315" s="145" t="s">
        <v>122</v>
      </c>
      <c r="E315" s="152" t="s">
        <v>19</v>
      </c>
      <c r="F315" s="153" t="s">
        <v>359</v>
      </c>
      <c r="H315" s="154">
        <v>0.105</v>
      </c>
      <c r="I315" s="155"/>
      <c r="L315" s="151"/>
      <c r="M315" s="156"/>
      <c r="T315" s="157"/>
      <c r="AT315" s="152" t="s">
        <v>122</v>
      </c>
      <c r="AU315" s="152" t="s">
        <v>79</v>
      </c>
      <c r="AV315" s="13" t="s">
        <v>79</v>
      </c>
      <c r="AW315" s="13" t="s">
        <v>31</v>
      </c>
      <c r="AX315" s="13" t="s">
        <v>69</v>
      </c>
      <c r="AY315" s="152" t="s">
        <v>110</v>
      </c>
    </row>
    <row r="316" spans="2:65" s="14" customFormat="1" ht="11.25">
      <c r="B316" s="161"/>
      <c r="D316" s="145" t="s">
        <v>122</v>
      </c>
      <c r="E316" s="162" t="s">
        <v>19</v>
      </c>
      <c r="F316" s="163" t="s">
        <v>168</v>
      </c>
      <c r="H316" s="164">
        <v>0.21</v>
      </c>
      <c r="I316" s="165"/>
      <c r="L316" s="161"/>
      <c r="M316" s="166"/>
      <c r="T316" s="167"/>
      <c r="AT316" s="162" t="s">
        <v>122</v>
      </c>
      <c r="AU316" s="162" t="s">
        <v>79</v>
      </c>
      <c r="AV316" s="14" t="s">
        <v>133</v>
      </c>
      <c r="AW316" s="14" t="s">
        <v>31</v>
      </c>
      <c r="AX316" s="14" t="s">
        <v>77</v>
      </c>
      <c r="AY316" s="162" t="s">
        <v>110</v>
      </c>
    </row>
    <row r="317" spans="2:65" s="1" customFormat="1" ht="37.9" customHeight="1">
      <c r="B317" s="32"/>
      <c r="C317" s="127" t="s">
        <v>360</v>
      </c>
      <c r="D317" s="127" t="s">
        <v>113</v>
      </c>
      <c r="E317" s="128" t="s">
        <v>361</v>
      </c>
      <c r="F317" s="129" t="s">
        <v>362</v>
      </c>
      <c r="G317" s="130" t="s">
        <v>228</v>
      </c>
      <c r="H317" s="131">
        <v>25.196000000000002</v>
      </c>
      <c r="I317" s="132"/>
      <c r="J317" s="133">
        <f>ROUND(I317*H317,2)</f>
        <v>0</v>
      </c>
      <c r="K317" s="129" t="s">
        <v>117</v>
      </c>
      <c r="L317" s="32"/>
      <c r="M317" s="134" t="s">
        <v>19</v>
      </c>
      <c r="N317" s="135" t="s">
        <v>40</v>
      </c>
      <c r="P317" s="136">
        <f>O317*H317</f>
        <v>0</v>
      </c>
      <c r="Q317" s="136">
        <v>1.66E-3</v>
      </c>
      <c r="R317" s="136">
        <f>Q317*H317</f>
        <v>4.1825360000000006E-2</v>
      </c>
      <c r="S317" s="136">
        <v>0</v>
      </c>
      <c r="T317" s="137">
        <f>S317*H317</f>
        <v>0</v>
      </c>
      <c r="AR317" s="138" t="s">
        <v>133</v>
      </c>
      <c r="AT317" s="138" t="s">
        <v>113</v>
      </c>
      <c r="AU317" s="138" t="s">
        <v>79</v>
      </c>
      <c r="AY317" s="17" t="s">
        <v>110</v>
      </c>
      <c r="BE317" s="139">
        <f>IF(N317="základní",J317,0)</f>
        <v>0</v>
      </c>
      <c r="BF317" s="139">
        <f>IF(N317="snížená",J317,0)</f>
        <v>0</v>
      </c>
      <c r="BG317" s="139">
        <f>IF(N317="zákl. přenesená",J317,0)</f>
        <v>0</v>
      </c>
      <c r="BH317" s="139">
        <f>IF(N317="sníž. přenesená",J317,0)</f>
        <v>0</v>
      </c>
      <c r="BI317" s="139">
        <f>IF(N317="nulová",J317,0)</f>
        <v>0</v>
      </c>
      <c r="BJ317" s="17" t="s">
        <v>77</v>
      </c>
      <c r="BK317" s="139">
        <f>ROUND(I317*H317,2)</f>
        <v>0</v>
      </c>
      <c r="BL317" s="17" t="s">
        <v>133</v>
      </c>
      <c r="BM317" s="138" t="s">
        <v>363</v>
      </c>
    </row>
    <row r="318" spans="2:65" s="1" customFormat="1" ht="11.25">
      <c r="B318" s="32"/>
      <c r="D318" s="140" t="s">
        <v>120</v>
      </c>
      <c r="F318" s="141" t="s">
        <v>364</v>
      </c>
      <c r="I318" s="142"/>
      <c r="L318" s="32"/>
      <c r="M318" s="143"/>
      <c r="T318" s="53"/>
      <c r="AT318" s="17" t="s">
        <v>120</v>
      </c>
      <c r="AU318" s="17" t="s">
        <v>79</v>
      </c>
    </row>
    <row r="319" spans="2:65" s="12" customFormat="1" ht="11.25">
      <c r="B319" s="144"/>
      <c r="D319" s="145" t="s">
        <v>122</v>
      </c>
      <c r="E319" s="146" t="s">
        <v>19</v>
      </c>
      <c r="F319" s="147" t="s">
        <v>280</v>
      </c>
      <c r="H319" s="146" t="s">
        <v>19</v>
      </c>
      <c r="I319" s="148"/>
      <c r="L319" s="144"/>
      <c r="M319" s="149"/>
      <c r="T319" s="150"/>
      <c r="AT319" s="146" t="s">
        <v>122</v>
      </c>
      <c r="AU319" s="146" t="s">
        <v>79</v>
      </c>
      <c r="AV319" s="12" t="s">
        <v>77</v>
      </c>
      <c r="AW319" s="12" t="s">
        <v>31</v>
      </c>
      <c r="AX319" s="12" t="s">
        <v>69</v>
      </c>
      <c r="AY319" s="146" t="s">
        <v>110</v>
      </c>
    </row>
    <row r="320" spans="2:65" s="12" customFormat="1" ht="11.25">
      <c r="B320" s="144"/>
      <c r="D320" s="145" t="s">
        <v>122</v>
      </c>
      <c r="E320" s="146" t="s">
        <v>19</v>
      </c>
      <c r="F320" s="147" t="s">
        <v>333</v>
      </c>
      <c r="H320" s="146" t="s">
        <v>19</v>
      </c>
      <c r="I320" s="148"/>
      <c r="L320" s="144"/>
      <c r="M320" s="149"/>
      <c r="T320" s="150"/>
      <c r="AT320" s="146" t="s">
        <v>122</v>
      </c>
      <c r="AU320" s="146" t="s">
        <v>79</v>
      </c>
      <c r="AV320" s="12" t="s">
        <v>77</v>
      </c>
      <c r="AW320" s="12" t="s">
        <v>31</v>
      </c>
      <c r="AX320" s="12" t="s">
        <v>69</v>
      </c>
      <c r="AY320" s="146" t="s">
        <v>110</v>
      </c>
    </row>
    <row r="321" spans="2:65" s="12" customFormat="1" ht="11.25">
      <c r="B321" s="144"/>
      <c r="D321" s="145" t="s">
        <v>122</v>
      </c>
      <c r="E321" s="146" t="s">
        <v>19</v>
      </c>
      <c r="F321" s="147" t="s">
        <v>282</v>
      </c>
      <c r="H321" s="146" t="s">
        <v>19</v>
      </c>
      <c r="I321" s="148"/>
      <c r="L321" s="144"/>
      <c r="M321" s="149"/>
      <c r="T321" s="150"/>
      <c r="AT321" s="146" t="s">
        <v>122</v>
      </c>
      <c r="AU321" s="146" t="s">
        <v>79</v>
      </c>
      <c r="AV321" s="12" t="s">
        <v>77</v>
      </c>
      <c r="AW321" s="12" t="s">
        <v>31</v>
      </c>
      <c r="AX321" s="12" t="s">
        <v>69</v>
      </c>
      <c r="AY321" s="146" t="s">
        <v>110</v>
      </c>
    </row>
    <row r="322" spans="2:65" s="13" customFormat="1" ht="11.25">
      <c r="B322" s="151"/>
      <c r="D322" s="145" t="s">
        <v>122</v>
      </c>
      <c r="E322" s="152" t="s">
        <v>19</v>
      </c>
      <c r="F322" s="153" t="s">
        <v>365</v>
      </c>
      <c r="H322" s="154">
        <v>18.04</v>
      </c>
      <c r="I322" s="155"/>
      <c r="L322" s="151"/>
      <c r="M322" s="156"/>
      <c r="T322" s="157"/>
      <c r="AT322" s="152" t="s">
        <v>122</v>
      </c>
      <c r="AU322" s="152" t="s">
        <v>79</v>
      </c>
      <c r="AV322" s="13" t="s">
        <v>79</v>
      </c>
      <c r="AW322" s="13" t="s">
        <v>31</v>
      </c>
      <c r="AX322" s="13" t="s">
        <v>69</v>
      </c>
      <c r="AY322" s="152" t="s">
        <v>110</v>
      </c>
    </row>
    <row r="323" spans="2:65" s="12" customFormat="1" ht="11.25">
      <c r="B323" s="144"/>
      <c r="D323" s="145" t="s">
        <v>122</v>
      </c>
      <c r="E323" s="146" t="s">
        <v>19</v>
      </c>
      <c r="F323" s="147" t="s">
        <v>284</v>
      </c>
      <c r="H323" s="146" t="s">
        <v>19</v>
      </c>
      <c r="I323" s="148"/>
      <c r="L323" s="144"/>
      <c r="M323" s="149"/>
      <c r="T323" s="150"/>
      <c r="AT323" s="146" t="s">
        <v>122</v>
      </c>
      <c r="AU323" s="146" t="s">
        <v>79</v>
      </c>
      <c r="AV323" s="12" t="s">
        <v>77</v>
      </c>
      <c r="AW323" s="12" t="s">
        <v>31</v>
      </c>
      <c r="AX323" s="12" t="s">
        <v>69</v>
      </c>
      <c r="AY323" s="146" t="s">
        <v>110</v>
      </c>
    </row>
    <row r="324" spans="2:65" s="13" customFormat="1" ht="11.25">
      <c r="B324" s="151"/>
      <c r="D324" s="145" t="s">
        <v>122</v>
      </c>
      <c r="E324" s="152" t="s">
        <v>19</v>
      </c>
      <c r="F324" s="153" t="s">
        <v>366</v>
      </c>
      <c r="H324" s="154">
        <v>7.1559999999999997</v>
      </c>
      <c r="I324" s="155"/>
      <c r="L324" s="151"/>
      <c r="M324" s="156"/>
      <c r="T324" s="157"/>
      <c r="AT324" s="152" t="s">
        <v>122</v>
      </c>
      <c r="AU324" s="152" t="s">
        <v>79</v>
      </c>
      <c r="AV324" s="13" t="s">
        <v>79</v>
      </c>
      <c r="AW324" s="13" t="s">
        <v>31</v>
      </c>
      <c r="AX324" s="13" t="s">
        <v>69</v>
      </c>
      <c r="AY324" s="152" t="s">
        <v>110</v>
      </c>
    </row>
    <row r="325" spans="2:65" s="14" customFormat="1" ht="11.25">
      <c r="B325" s="161"/>
      <c r="D325" s="145" t="s">
        <v>122</v>
      </c>
      <c r="E325" s="162" t="s">
        <v>19</v>
      </c>
      <c r="F325" s="163" t="s">
        <v>168</v>
      </c>
      <c r="H325" s="164">
        <v>25.196000000000002</v>
      </c>
      <c r="I325" s="165"/>
      <c r="L325" s="161"/>
      <c r="M325" s="166"/>
      <c r="T325" s="167"/>
      <c r="AT325" s="162" t="s">
        <v>122</v>
      </c>
      <c r="AU325" s="162" t="s">
        <v>79</v>
      </c>
      <c r="AV325" s="14" t="s">
        <v>133</v>
      </c>
      <c r="AW325" s="14" t="s">
        <v>31</v>
      </c>
      <c r="AX325" s="14" t="s">
        <v>77</v>
      </c>
      <c r="AY325" s="162" t="s">
        <v>110</v>
      </c>
    </row>
    <row r="326" spans="2:65" s="1" customFormat="1" ht="24.2" customHeight="1">
      <c r="B326" s="32"/>
      <c r="C326" s="127" t="s">
        <v>367</v>
      </c>
      <c r="D326" s="127" t="s">
        <v>113</v>
      </c>
      <c r="E326" s="128" t="s">
        <v>368</v>
      </c>
      <c r="F326" s="129" t="s">
        <v>369</v>
      </c>
      <c r="G326" s="130" t="s">
        <v>228</v>
      </c>
      <c r="H326" s="131">
        <v>25.196000000000002</v>
      </c>
      <c r="I326" s="132"/>
      <c r="J326" s="133">
        <f>ROUND(I326*H326,2)</f>
        <v>0</v>
      </c>
      <c r="K326" s="129" t="s">
        <v>117</v>
      </c>
      <c r="L326" s="32"/>
      <c r="M326" s="134" t="s">
        <v>19</v>
      </c>
      <c r="N326" s="135" t="s">
        <v>40</v>
      </c>
      <c r="P326" s="136">
        <f>O326*H326</f>
        <v>0</v>
      </c>
      <c r="Q326" s="136">
        <v>4.0000000000000003E-5</v>
      </c>
      <c r="R326" s="136">
        <f>Q326*H326</f>
        <v>1.0078400000000001E-3</v>
      </c>
      <c r="S326" s="136">
        <v>0</v>
      </c>
      <c r="T326" s="137">
        <f>S326*H326</f>
        <v>0</v>
      </c>
      <c r="AR326" s="138" t="s">
        <v>133</v>
      </c>
      <c r="AT326" s="138" t="s">
        <v>113</v>
      </c>
      <c r="AU326" s="138" t="s">
        <v>79</v>
      </c>
      <c r="AY326" s="17" t="s">
        <v>110</v>
      </c>
      <c r="BE326" s="139">
        <f>IF(N326="základní",J326,0)</f>
        <v>0</v>
      </c>
      <c r="BF326" s="139">
        <f>IF(N326="snížená",J326,0)</f>
        <v>0</v>
      </c>
      <c r="BG326" s="139">
        <f>IF(N326="zákl. přenesená",J326,0)</f>
        <v>0</v>
      </c>
      <c r="BH326" s="139">
        <f>IF(N326="sníž. přenesená",J326,0)</f>
        <v>0</v>
      </c>
      <c r="BI326" s="139">
        <f>IF(N326="nulová",J326,0)</f>
        <v>0</v>
      </c>
      <c r="BJ326" s="17" t="s">
        <v>77</v>
      </c>
      <c r="BK326" s="139">
        <f>ROUND(I326*H326,2)</f>
        <v>0</v>
      </c>
      <c r="BL326" s="17" t="s">
        <v>133</v>
      </c>
      <c r="BM326" s="138" t="s">
        <v>370</v>
      </c>
    </row>
    <row r="327" spans="2:65" s="1" customFormat="1" ht="11.25">
      <c r="B327" s="32"/>
      <c r="D327" s="140" t="s">
        <v>120</v>
      </c>
      <c r="F327" s="141" t="s">
        <v>371</v>
      </c>
      <c r="I327" s="142"/>
      <c r="L327" s="32"/>
      <c r="M327" s="143"/>
      <c r="T327" s="53"/>
      <c r="AT327" s="17" t="s">
        <v>120</v>
      </c>
      <c r="AU327" s="17" t="s">
        <v>79</v>
      </c>
    </row>
    <row r="328" spans="2:65" s="12" customFormat="1" ht="11.25">
      <c r="B328" s="144"/>
      <c r="D328" s="145" t="s">
        <v>122</v>
      </c>
      <c r="E328" s="146" t="s">
        <v>19</v>
      </c>
      <c r="F328" s="147" t="s">
        <v>280</v>
      </c>
      <c r="H328" s="146" t="s">
        <v>19</v>
      </c>
      <c r="I328" s="148"/>
      <c r="L328" s="144"/>
      <c r="M328" s="149"/>
      <c r="T328" s="150"/>
      <c r="AT328" s="146" t="s">
        <v>122</v>
      </c>
      <c r="AU328" s="146" t="s">
        <v>79</v>
      </c>
      <c r="AV328" s="12" t="s">
        <v>77</v>
      </c>
      <c r="AW328" s="12" t="s">
        <v>31</v>
      </c>
      <c r="AX328" s="12" t="s">
        <v>69</v>
      </c>
      <c r="AY328" s="146" t="s">
        <v>110</v>
      </c>
    </row>
    <row r="329" spans="2:65" s="12" customFormat="1" ht="11.25">
      <c r="B329" s="144"/>
      <c r="D329" s="145" t="s">
        <v>122</v>
      </c>
      <c r="E329" s="146" t="s">
        <v>19</v>
      </c>
      <c r="F329" s="147" t="s">
        <v>333</v>
      </c>
      <c r="H329" s="146" t="s">
        <v>19</v>
      </c>
      <c r="I329" s="148"/>
      <c r="L329" s="144"/>
      <c r="M329" s="149"/>
      <c r="T329" s="150"/>
      <c r="AT329" s="146" t="s">
        <v>122</v>
      </c>
      <c r="AU329" s="146" t="s">
        <v>79</v>
      </c>
      <c r="AV329" s="12" t="s">
        <v>77</v>
      </c>
      <c r="AW329" s="12" t="s">
        <v>31</v>
      </c>
      <c r="AX329" s="12" t="s">
        <v>69</v>
      </c>
      <c r="AY329" s="146" t="s">
        <v>110</v>
      </c>
    </row>
    <row r="330" spans="2:65" s="12" customFormat="1" ht="11.25">
      <c r="B330" s="144"/>
      <c r="D330" s="145" t="s">
        <v>122</v>
      </c>
      <c r="E330" s="146" t="s">
        <v>19</v>
      </c>
      <c r="F330" s="147" t="s">
        <v>282</v>
      </c>
      <c r="H330" s="146" t="s">
        <v>19</v>
      </c>
      <c r="I330" s="148"/>
      <c r="L330" s="144"/>
      <c r="M330" s="149"/>
      <c r="T330" s="150"/>
      <c r="AT330" s="146" t="s">
        <v>122</v>
      </c>
      <c r="AU330" s="146" t="s">
        <v>79</v>
      </c>
      <c r="AV330" s="12" t="s">
        <v>77</v>
      </c>
      <c r="AW330" s="12" t="s">
        <v>31</v>
      </c>
      <c r="AX330" s="12" t="s">
        <v>69</v>
      </c>
      <c r="AY330" s="146" t="s">
        <v>110</v>
      </c>
    </row>
    <row r="331" spans="2:65" s="13" customFormat="1" ht="11.25">
      <c r="B331" s="151"/>
      <c r="D331" s="145" t="s">
        <v>122</v>
      </c>
      <c r="E331" s="152" t="s">
        <v>19</v>
      </c>
      <c r="F331" s="153" t="s">
        <v>365</v>
      </c>
      <c r="H331" s="154">
        <v>18.04</v>
      </c>
      <c r="I331" s="155"/>
      <c r="L331" s="151"/>
      <c r="M331" s="156"/>
      <c r="T331" s="157"/>
      <c r="AT331" s="152" t="s">
        <v>122</v>
      </c>
      <c r="AU331" s="152" t="s">
        <v>79</v>
      </c>
      <c r="AV331" s="13" t="s">
        <v>79</v>
      </c>
      <c r="AW331" s="13" t="s">
        <v>31</v>
      </c>
      <c r="AX331" s="13" t="s">
        <v>69</v>
      </c>
      <c r="AY331" s="152" t="s">
        <v>110</v>
      </c>
    </row>
    <row r="332" spans="2:65" s="12" customFormat="1" ht="11.25">
      <c r="B332" s="144"/>
      <c r="D332" s="145" t="s">
        <v>122</v>
      </c>
      <c r="E332" s="146" t="s">
        <v>19</v>
      </c>
      <c r="F332" s="147" t="s">
        <v>284</v>
      </c>
      <c r="H332" s="146" t="s">
        <v>19</v>
      </c>
      <c r="I332" s="148"/>
      <c r="L332" s="144"/>
      <c r="M332" s="149"/>
      <c r="T332" s="150"/>
      <c r="AT332" s="146" t="s">
        <v>122</v>
      </c>
      <c r="AU332" s="146" t="s">
        <v>79</v>
      </c>
      <c r="AV332" s="12" t="s">
        <v>77</v>
      </c>
      <c r="AW332" s="12" t="s">
        <v>31</v>
      </c>
      <c r="AX332" s="12" t="s">
        <v>69</v>
      </c>
      <c r="AY332" s="146" t="s">
        <v>110</v>
      </c>
    </row>
    <row r="333" spans="2:65" s="13" customFormat="1" ht="11.25">
      <c r="B333" s="151"/>
      <c r="D333" s="145" t="s">
        <v>122</v>
      </c>
      <c r="E333" s="152" t="s">
        <v>19</v>
      </c>
      <c r="F333" s="153" t="s">
        <v>366</v>
      </c>
      <c r="H333" s="154">
        <v>7.1559999999999997</v>
      </c>
      <c r="I333" s="155"/>
      <c r="L333" s="151"/>
      <c r="M333" s="156"/>
      <c r="T333" s="157"/>
      <c r="AT333" s="152" t="s">
        <v>122</v>
      </c>
      <c r="AU333" s="152" t="s">
        <v>79</v>
      </c>
      <c r="AV333" s="13" t="s">
        <v>79</v>
      </c>
      <c r="AW333" s="13" t="s">
        <v>31</v>
      </c>
      <c r="AX333" s="13" t="s">
        <v>69</v>
      </c>
      <c r="AY333" s="152" t="s">
        <v>110</v>
      </c>
    </row>
    <row r="334" spans="2:65" s="14" customFormat="1" ht="11.25">
      <c r="B334" s="161"/>
      <c r="D334" s="145" t="s">
        <v>122</v>
      </c>
      <c r="E334" s="162" t="s">
        <v>19</v>
      </c>
      <c r="F334" s="163" t="s">
        <v>168</v>
      </c>
      <c r="H334" s="164">
        <v>25.196000000000002</v>
      </c>
      <c r="I334" s="165"/>
      <c r="L334" s="161"/>
      <c r="M334" s="166"/>
      <c r="T334" s="167"/>
      <c r="AT334" s="162" t="s">
        <v>122</v>
      </c>
      <c r="AU334" s="162" t="s">
        <v>79</v>
      </c>
      <c r="AV334" s="14" t="s">
        <v>133</v>
      </c>
      <c r="AW334" s="14" t="s">
        <v>31</v>
      </c>
      <c r="AX334" s="14" t="s">
        <v>77</v>
      </c>
      <c r="AY334" s="162" t="s">
        <v>110</v>
      </c>
    </row>
    <row r="335" spans="2:65" s="1" customFormat="1" ht="24.2" customHeight="1">
      <c r="B335" s="32"/>
      <c r="C335" s="127" t="s">
        <v>372</v>
      </c>
      <c r="D335" s="127" t="s">
        <v>113</v>
      </c>
      <c r="E335" s="128" t="s">
        <v>373</v>
      </c>
      <c r="F335" s="129" t="s">
        <v>374</v>
      </c>
      <c r="G335" s="130" t="s">
        <v>228</v>
      </c>
      <c r="H335" s="131">
        <v>57.96</v>
      </c>
      <c r="I335" s="132"/>
      <c r="J335" s="133">
        <f>ROUND(I335*H335,2)</f>
        <v>0</v>
      </c>
      <c r="K335" s="129" t="s">
        <v>117</v>
      </c>
      <c r="L335" s="32"/>
      <c r="M335" s="134" t="s">
        <v>19</v>
      </c>
      <c r="N335" s="135" t="s">
        <v>40</v>
      </c>
      <c r="P335" s="136">
        <f>O335*H335</f>
        <v>0</v>
      </c>
      <c r="Q335" s="136">
        <v>1.1800000000000001E-3</v>
      </c>
      <c r="R335" s="136">
        <f>Q335*H335</f>
        <v>6.8392800000000004E-2</v>
      </c>
      <c r="S335" s="136">
        <v>0</v>
      </c>
      <c r="T335" s="137">
        <f>S335*H335</f>
        <v>0</v>
      </c>
      <c r="AR335" s="138" t="s">
        <v>133</v>
      </c>
      <c r="AT335" s="138" t="s">
        <v>113</v>
      </c>
      <c r="AU335" s="138" t="s">
        <v>79</v>
      </c>
      <c r="AY335" s="17" t="s">
        <v>110</v>
      </c>
      <c r="BE335" s="139">
        <f>IF(N335="základní",J335,0)</f>
        <v>0</v>
      </c>
      <c r="BF335" s="139">
        <f>IF(N335="snížená",J335,0)</f>
        <v>0</v>
      </c>
      <c r="BG335" s="139">
        <f>IF(N335="zákl. přenesená",J335,0)</f>
        <v>0</v>
      </c>
      <c r="BH335" s="139">
        <f>IF(N335="sníž. přenesená",J335,0)</f>
        <v>0</v>
      </c>
      <c r="BI335" s="139">
        <f>IF(N335="nulová",J335,0)</f>
        <v>0</v>
      </c>
      <c r="BJ335" s="17" t="s">
        <v>77</v>
      </c>
      <c r="BK335" s="139">
        <f>ROUND(I335*H335,2)</f>
        <v>0</v>
      </c>
      <c r="BL335" s="17" t="s">
        <v>133</v>
      </c>
      <c r="BM335" s="138" t="s">
        <v>375</v>
      </c>
    </row>
    <row r="336" spans="2:65" s="1" customFormat="1" ht="11.25">
      <c r="B336" s="32"/>
      <c r="D336" s="140" t="s">
        <v>120</v>
      </c>
      <c r="F336" s="141" t="s">
        <v>376</v>
      </c>
      <c r="I336" s="142"/>
      <c r="L336" s="32"/>
      <c r="M336" s="143"/>
      <c r="T336" s="53"/>
      <c r="AT336" s="17" t="s">
        <v>120</v>
      </c>
      <c r="AU336" s="17" t="s">
        <v>79</v>
      </c>
    </row>
    <row r="337" spans="2:65" s="12" customFormat="1" ht="11.25">
      <c r="B337" s="144"/>
      <c r="D337" s="145" t="s">
        <v>122</v>
      </c>
      <c r="E337" s="146" t="s">
        <v>19</v>
      </c>
      <c r="F337" s="147" t="s">
        <v>280</v>
      </c>
      <c r="H337" s="146" t="s">
        <v>19</v>
      </c>
      <c r="I337" s="148"/>
      <c r="L337" s="144"/>
      <c r="M337" s="149"/>
      <c r="T337" s="150"/>
      <c r="AT337" s="146" t="s">
        <v>122</v>
      </c>
      <c r="AU337" s="146" t="s">
        <v>79</v>
      </c>
      <c r="AV337" s="12" t="s">
        <v>77</v>
      </c>
      <c r="AW337" s="12" t="s">
        <v>31</v>
      </c>
      <c r="AX337" s="12" t="s">
        <v>69</v>
      </c>
      <c r="AY337" s="146" t="s">
        <v>110</v>
      </c>
    </row>
    <row r="338" spans="2:65" s="12" customFormat="1" ht="11.25">
      <c r="B338" s="144"/>
      <c r="D338" s="145" t="s">
        <v>122</v>
      </c>
      <c r="E338" s="146" t="s">
        <v>19</v>
      </c>
      <c r="F338" s="147" t="s">
        <v>346</v>
      </c>
      <c r="H338" s="146" t="s">
        <v>19</v>
      </c>
      <c r="I338" s="148"/>
      <c r="L338" s="144"/>
      <c r="M338" s="149"/>
      <c r="T338" s="150"/>
      <c r="AT338" s="146" t="s">
        <v>122</v>
      </c>
      <c r="AU338" s="146" t="s">
        <v>79</v>
      </c>
      <c r="AV338" s="12" t="s">
        <v>77</v>
      </c>
      <c r="AW338" s="12" t="s">
        <v>31</v>
      </c>
      <c r="AX338" s="12" t="s">
        <v>69</v>
      </c>
      <c r="AY338" s="146" t="s">
        <v>110</v>
      </c>
    </row>
    <row r="339" spans="2:65" s="12" customFormat="1" ht="11.25">
      <c r="B339" s="144"/>
      <c r="D339" s="145" t="s">
        <v>122</v>
      </c>
      <c r="E339" s="146" t="s">
        <v>19</v>
      </c>
      <c r="F339" s="147" t="s">
        <v>282</v>
      </c>
      <c r="H339" s="146" t="s">
        <v>19</v>
      </c>
      <c r="I339" s="148"/>
      <c r="L339" s="144"/>
      <c r="M339" s="149"/>
      <c r="T339" s="150"/>
      <c r="AT339" s="146" t="s">
        <v>122</v>
      </c>
      <c r="AU339" s="146" t="s">
        <v>79</v>
      </c>
      <c r="AV339" s="12" t="s">
        <v>77</v>
      </c>
      <c r="AW339" s="12" t="s">
        <v>31</v>
      </c>
      <c r="AX339" s="12" t="s">
        <v>69</v>
      </c>
      <c r="AY339" s="146" t="s">
        <v>110</v>
      </c>
    </row>
    <row r="340" spans="2:65" s="13" customFormat="1" ht="11.25">
      <c r="B340" s="151"/>
      <c r="D340" s="145" t="s">
        <v>122</v>
      </c>
      <c r="E340" s="152" t="s">
        <v>19</v>
      </c>
      <c r="F340" s="153" t="s">
        <v>377</v>
      </c>
      <c r="H340" s="154">
        <v>37.762999999999998</v>
      </c>
      <c r="I340" s="155"/>
      <c r="L340" s="151"/>
      <c r="M340" s="156"/>
      <c r="T340" s="157"/>
      <c r="AT340" s="152" t="s">
        <v>122</v>
      </c>
      <c r="AU340" s="152" t="s">
        <v>79</v>
      </c>
      <c r="AV340" s="13" t="s">
        <v>79</v>
      </c>
      <c r="AW340" s="13" t="s">
        <v>31</v>
      </c>
      <c r="AX340" s="13" t="s">
        <v>69</v>
      </c>
      <c r="AY340" s="152" t="s">
        <v>110</v>
      </c>
    </row>
    <row r="341" spans="2:65" s="12" customFormat="1" ht="11.25">
      <c r="B341" s="144"/>
      <c r="D341" s="145" t="s">
        <v>122</v>
      </c>
      <c r="E341" s="146" t="s">
        <v>19</v>
      </c>
      <c r="F341" s="147" t="s">
        <v>284</v>
      </c>
      <c r="H341" s="146" t="s">
        <v>19</v>
      </c>
      <c r="I341" s="148"/>
      <c r="L341" s="144"/>
      <c r="M341" s="149"/>
      <c r="T341" s="150"/>
      <c r="AT341" s="146" t="s">
        <v>122</v>
      </c>
      <c r="AU341" s="146" t="s">
        <v>79</v>
      </c>
      <c r="AV341" s="12" t="s">
        <v>77</v>
      </c>
      <c r="AW341" s="12" t="s">
        <v>31</v>
      </c>
      <c r="AX341" s="12" t="s">
        <v>69</v>
      </c>
      <c r="AY341" s="146" t="s">
        <v>110</v>
      </c>
    </row>
    <row r="342" spans="2:65" s="13" customFormat="1" ht="11.25">
      <c r="B342" s="151"/>
      <c r="D342" s="145" t="s">
        <v>122</v>
      </c>
      <c r="E342" s="152" t="s">
        <v>19</v>
      </c>
      <c r="F342" s="153" t="s">
        <v>378</v>
      </c>
      <c r="H342" s="154">
        <v>20.196999999999999</v>
      </c>
      <c r="I342" s="155"/>
      <c r="L342" s="151"/>
      <c r="M342" s="156"/>
      <c r="T342" s="157"/>
      <c r="AT342" s="152" t="s">
        <v>122</v>
      </c>
      <c r="AU342" s="152" t="s">
        <v>79</v>
      </c>
      <c r="AV342" s="13" t="s">
        <v>79</v>
      </c>
      <c r="AW342" s="13" t="s">
        <v>31</v>
      </c>
      <c r="AX342" s="13" t="s">
        <v>69</v>
      </c>
      <c r="AY342" s="152" t="s">
        <v>110</v>
      </c>
    </row>
    <row r="343" spans="2:65" s="14" customFormat="1" ht="11.25">
      <c r="B343" s="161"/>
      <c r="D343" s="145" t="s">
        <v>122</v>
      </c>
      <c r="E343" s="162" t="s">
        <v>19</v>
      </c>
      <c r="F343" s="163" t="s">
        <v>168</v>
      </c>
      <c r="H343" s="164">
        <v>57.96</v>
      </c>
      <c r="I343" s="165"/>
      <c r="L343" s="161"/>
      <c r="M343" s="166"/>
      <c r="T343" s="167"/>
      <c r="AT343" s="162" t="s">
        <v>122</v>
      </c>
      <c r="AU343" s="162" t="s">
        <v>79</v>
      </c>
      <c r="AV343" s="14" t="s">
        <v>133</v>
      </c>
      <c r="AW343" s="14" t="s">
        <v>31</v>
      </c>
      <c r="AX343" s="14" t="s">
        <v>77</v>
      </c>
      <c r="AY343" s="162" t="s">
        <v>110</v>
      </c>
    </row>
    <row r="344" spans="2:65" s="1" customFormat="1" ht="24.2" customHeight="1">
      <c r="B344" s="32"/>
      <c r="C344" s="127" t="s">
        <v>379</v>
      </c>
      <c r="D344" s="127" t="s">
        <v>113</v>
      </c>
      <c r="E344" s="128" t="s">
        <v>380</v>
      </c>
      <c r="F344" s="129" t="s">
        <v>381</v>
      </c>
      <c r="G344" s="130" t="s">
        <v>228</v>
      </c>
      <c r="H344" s="131">
        <v>57.96</v>
      </c>
      <c r="I344" s="132"/>
      <c r="J344" s="133">
        <f>ROUND(I344*H344,2)</f>
        <v>0</v>
      </c>
      <c r="K344" s="129" t="s">
        <v>117</v>
      </c>
      <c r="L344" s="32"/>
      <c r="M344" s="134" t="s">
        <v>19</v>
      </c>
      <c r="N344" s="135" t="s">
        <v>40</v>
      </c>
      <c r="P344" s="136">
        <f>O344*H344</f>
        <v>0</v>
      </c>
      <c r="Q344" s="136">
        <v>4.0000000000000003E-5</v>
      </c>
      <c r="R344" s="136">
        <f>Q344*H344</f>
        <v>2.3184000000000004E-3</v>
      </c>
      <c r="S344" s="136">
        <v>0</v>
      </c>
      <c r="T344" s="137">
        <f>S344*H344</f>
        <v>0</v>
      </c>
      <c r="AR344" s="138" t="s">
        <v>133</v>
      </c>
      <c r="AT344" s="138" t="s">
        <v>113</v>
      </c>
      <c r="AU344" s="138" t="s">
        <v>79</v>
      </c>
      <c r="AY344" s="17" t="s">
        <v>110</v>
      </c>
      <c r="BE344" s="139">
        <f>IF(N344="základní",J344,0)</f>
        <v>0</v>
      </c>
      <c r="BF344" s="139">
        <f>IF(N344="snížená",J344,0)</f>
        <v>0</v>
      </c>
      <c r="BG344" s="139">
        <f>IF(N344="zákl. přenesená",J344,0)</f>
        <v>0</v>
      </c>
      <c r="BH344" s="139">
        <f>IF(N344="sníž. přenesená",J344,0)</f>
        <v>0</v>
      </c>
      <c r="BI344" s="139">
        <f>IF(N344="nulová",J344,0)</f>
        <v>0</v>
      </c>
      <c r="BJ344" s="17" t="s">
        <v>77</v>
      </c>
      <c r="BK344" s="139">
        <f>ROUND(I344*H344,2)</f>
        <v>0</v>
      </c>
      <c r="BL344" s="17" t="s">
        <v>133</v>
      </c>
      <c r="BM344" s="138" t="s">
        <v>382</v>
      </c>
    </row>
    <row r="345" spans="2:65" s="1" customFormat="1" ht="11.25">
      <c r="B345" s="32"/>
      <c r="D345" s="140" t="s">
        <v>120</v>
      </c>
      <c r="F345" s="141" t="s">
        <v>383</v>
      </c>
      <c r="I345" s="142"/>
      <c r="L345" s="32"/>
      <c r="M345" s="143"/>
      <c r="T345" s="53"/>
      <c r="AT345" s="17" t="s">
        <v>120</v>
      </c>
      <c r="AU345" s="17" t="s">
        <v>79</v>
      </c>
    </row>
    <row r="346" spans="2:65" s="12" customFormat="1" ht="11.25">
      <c r="B346" s="144"/>
      <c r="D346" s="145" t="s">
        <v>122</v>
      </c>
      <c r="E346" s="146" t="s">
        <v>19</v>
      </c>
      <c r="F346" s="147" t="s">
        <v>280</v>
      </c>
      <c r="H346" s="146" t="s">
        <v>19</v>
      </c>
      <c r="I346" s="148"/>
      <c r="L346" s="144"/>
      <c r="M346" s="149"/>
      <c r="T346" s="150"/>
      <c r="AT346" s="146" t="s">
        <v>122</v>
      </c>
      <c r="AU346" s="146" t="s">
        <v>79</v>
      </c>
      <c r="AV346" s="12" t="s">
        <v>77</v>
      </c>
      <c r="AW346" s="12" t="s">
        <v>31</v>
      </c>
      <c r="AX346" s="12" t="s">
        <v>69</v>
      </c>
      <c r="AY346" s="146" t="s">
        <v>110</v>
      </c>
    </row>
    <row r="347" spans="2:65" s="12" customFormat="1" ht="11.25">
      <c r="B347" s="144"/>
      <c r="D347" s="145" t="s">
        <v>122</v>
      </c>
      <c r="E347" s="146" t="s">
        <v>19</v>
      </c>
      <c r="F347" s="147" t="s">
        <v>346</v>
      </c>
      <c r="H347" s="146" t="s">
        <v>19</v>
      </c>
      <c r="I347" s="148"/>
      <c r="L347" s="144"/>
      <c r="M347" s="149"/>
      <c r="T347" s="150"/>
      <c r="AT347" s="146" t="s">
        <v>122</v>
      </c>
      <c r="AU347" s="146" t="s">
        <v>79</v>
      </c>
      <c r="AV347" s="12" t="s">
        <v>77</v>
      </c>
      <c r="AW347" s="12" t="s">
        <v>31</v>
      </c>
      <c r="AX347" s="12" t="s">
        <v>69</v>
      </c>
      <c r="AY347" s="146" t="s">
        <v>110</v>
      </c>
    </row>
    <row r="348" spans="2:65" s="12" customFormat="1" ht="11.25">
      <c r="B348" s="144"/>
      <c r="D348" s="145" t="s">
        <v>122</v>
      </c>
      <c r="E348" s="146" t="s">
        <v>19</v>
      </c>
      <c r="F348" s="147" t="s">
        <v>282</v>
      </c>
      <c r="H348" s="146" t="s">
        <v>19</v>
      </c>
      <c r="I348" s="148"/>
      <c r="L348" s="144"/>
      <c r="M348" s="149"/>
      <c r="T348" s="150"/>
      <c r="AT348" s="146" t="s">
        <v>122</v>
      </c>
      <c r="AU348" s="146" t="s">
        <v>79</v>
      </c>
      <c r="AV348" s="12" t="s">
        <v>77</v>
      </c>
      <c r="AW348" s="12" t="s">
        <v>31</v>
      </c>
      <c r="AX348" s="12" t="s">
        <v>69</v>
      </c>
      <c r="AY348" s="146" t="s">
        <v>110</v>
      </c>
    </row>
    <row r="349" spans="2:65" s="13" customFormat="1" ht="11.25">
      <c r="B349" s="151"/>
      <c r="D349" s="145" t="s">
        <v>122</v>
      </c>
      <c r="E349" s="152" t="s">
        <v>19</v>
      </c>
      <c r="F349" s="153" t="s">
        <v>377</v>
      </c>
      <c r="H349" s="154">
        <v>37.762999999999998</v>
      </c>
      <c r="I349" s="155"/>
      <c r="L349" s="151"/>
      <c r="M349" s="156"/>
      <c r="T349" s="157"/>
      <c r="AT349" s="152" t="s">
        <v>122</v>
      </c>
      <c r="AU349" s="152" t="s">
        <v>79</v>
      </c>
      <c r="AV349" s="13" t="s">
        <v>79</v>
      </c>
      <c r="AW349" s="13" t="s">
        <v>31</v>
      </c>
      <c r="AX349" s="13" t="s">
        <v>69</v>
      </c>
      <c r="AY349" s="152" t="s">
        <v>110</v>
      </c>
    </row>
    <row r="350" spans="2:65" s="12" customFormat="1" ht="11.25">
      <c r="B350" s="144"/>
      <c r="D350" s="145" t="s">
        <v>122</v>
      </c>
      <c r="E350" s="146" t="s">
        <v>19</v>
      </c>
      <c r="F350" s="147" t="s">
        <v>284</v>
      </c>
      <c r="H350" s="146" t="s">
        <v>19</v>
      </c>
      <c r="I350" s="148"/>
      <c r="L350" s="144"/>
      <c r="M350" s="149"/>
      <c r="T350" s="150"/>
      <c r="AT350" s="146" t="s">
        <v>122</v>
      </c>
      <c r="AU350" s="146" t="s">
        <v>79</v>
      </c>
      <c r="AV350" s="12" t="s">
        <v>77</v>
      </c>
      <c r="AW350" s="12" t="s">
        <v>31</v>
      </c>
      <c r="AX350" s="12" t="s">
        <v>69</v>
      </c>
      <c r="AY350" s="146" t="s">
        <v>110</v>
      </c>
    </row>
    <row r="351" spans="2:65" s="13" customFormat="1" ht="11.25">
      <c r="B351" s="151"/>
      <c r="D351" s="145" t="s">
        <v>122</v>
      </c>
      <c r="E351" s="152" t="s">
        <v>19</v>
      </c>
      <c r="F351" s="153" t="s">
        <v>378</v>
      </c>
      <c r="H351" s="154">
        <v>20.196999999999999</v>
      </c>
      <c r="I351" s="155"/>
      <c r="L351" s="151"/>
      <c r="M351" s="156"/>
      <c r="T351" s="157"/>
      <c r="AT351" s="152" t="s">
        <v>122</v>
      </c>
      <c r="AU351" s="152" t="s">
        <v>79</v>
      </c>
      <c r="AV351" s="13" t="s">
        <v>79</v>
      </c>
      <c r="AW351" s="13" t="s">
        <v>31</v>
      </c>
      <c r="AX351" s="13" t="s">
        <v>69</v>
      </c>
      <c r="AY351" s="152" t="s">
        <v>110</v>
      </c>
    </row>
    <row r="352" spans="2:65" s="14" customFormat="1" ht="11.25">
      <c r="B352" s="161"/>
      <c r="D352" s="145" t="s">
        <v>122</v>
      </c>
      <c r="E352" s="162" t="s">
        <v>19</v>
      </c>
      <c r="F352" s="163" t="s">
        <v>168</v>
      </c>
      <c r="H352" s="164">
        <v>57.96</v>
      </c>
      <c r="I352" s="165"/>
      <c r="L352" s="161"/>
      <c r="M352" s="166"/>
      <c r="T352" s="167"/>
      <c r="AT352" s="162" t="s">
        <v>122</v>
      </c>
      <c r="AU352" s="162" t="s">
        <v>79</v>
      </c>
      <c r="AV352" s="14" t="s">
        <v>133</v>
      </c>
      <c r="AW352" s="14" t="s">
        <v>31</v>
      </c>
      <c r="AX352" s="14" t="s">
        <v>77</v>
      </c>
      <c r="AY352" s="162" t="s">
        <v>110</v>
      </c>
    </row>
    <row r="353" spans="2:65" s="1" customFormat="1" ht="44.25" customHeight="1">
      <c r="B353" s="32"/>
      <c r="C353" s="127" t="s">
        <v>384</v>
      </c>
      <c r="D353" s="127" t="s">
        <v>113</v>
      </c>
      <c r="E353" s="128" t="s">
        <v>385</v>
      </c>
      <c r="F353" s="129" t="s">
        <v>386</v>
      </c>
      <c r="G353" s="130" t="s">
        <v>206</v>
      </c>
      <c r="H353" s="131">
        <v>2.056</v>
      </c>
      <c r="I353" s="132"/>
      <c r="J353" s="133">
        <f>ROUND(I353*H353,2)</f>
        <v>0</v>
      </c>
      <c r="K353" s="129" t="s">
        <v>117</v>
      </c>
      <c r="L353" s="32"/>
      <c r="M353" s="134" t="s">
        <v>19</v>
      </c>
      <c r="N353" s="135" t="s">
        <v>40</v>
      </c>
      <c r="P353" s="136">
        <f>O353*H353</f>
        <v>0</v>
      </c>
      <c r="Q353" s="136">
        <v>1.0384500000000001</v>
      </c>
      <c r="R353" s="136">
        <f>Q353*H353</f>
        <v>2.1350532000000002</v>
      </c>
      <c r="S353" s="136">
        <v>0</v>
      </c>
      <c r="T353" s="137">
        <f>S353*H353</f>
        <v>0</v>
      </c>
      <c r="AR353" s="138" t="s">
        <v>133</v>
      </c>
      <c r="AT353" s="138" t="s">
        <v>113</v>
      </c>
      <c r="AU353" s="138" t="s">
        <v>79</v>
      </c>
      <c r="AY353" s="17" t="s">
        <v>110</v>
      </c>
      <c r="BE353" s="139">
        <f>IF(N353="základní",J353,0)</f>
        <v>0</v>
      </c>
      <c r="BF353" s="139">
        <f>IF(N353="snížená",J353,0)</f>
        <v>0</v>
      </c>
      <c r="BG353" s="139">
        <f>IF(N353="zákl. přenesená",J353,0)</f>
        <v>0</v>
      </c>
      <c r="BH353" s="139">
        <f>IF(N353="sníž. přenesená",J353,0)</f>
        <v>0</v>
      </c>
      <c r="BI353" s="139">
        <f>IF(N353="nulová",J353,0)</f>
        <v>0</v>
      </c>
      <c r="BJ353" s="17" t="s">
        <v>77</v>
      </c>
      <c r="BK353" s="139">
        <f>ROUND(I353*H353,2)</f>
        <v>0</v>
      </c>
      <c r="BL353" s="17" t="s">
        <v>133</v>
      </c>
      <c r="BM353" s="138" t="s">
        <v>387</v>
      </c>
    </row>
    <row r="354" spans="2:65" s="1" customFormat="1" ht="11.25">
      <c r="B354" s="32"/>
      <c r="D354" s="140" t="s">
        <v>120</v>
      </c>
      <c r="F354" s="141" t="s">
        <v>388</v>
      </c>
      <c r="I354" s="142"/>
      <c r="L354" s="32"/>
      <c r="M354" s="143"/>
      <c r="T354" s="53"/>
      <c r="AT354" s="17" t="s">
        <v>120</v>
      </c>
      <c r="AU354" s="17" t="s">
        <v>79</v>
      </c>
    </row>
    <row r="355" spans="2:65" s="12" customFormat="1" ht="11.25">
      <c r="B355" s="144"/>
      <c r="D355" s="145" t="s">
        <v>122</v>
      </c>
      <c r="E355" s="146" t="s">
        <v>19</v>
      </c>
      <c r="F355" s="147" t="s">
        <v>389</v>
      </c>
      <c r="H355" s="146" t="s">
        <v>19</v>
      </c>
      <c r="I355" s="148"/>
      <c r="L355" s="144"/>
      <c r="M355" s="149"/>
      <c r="T355" s="150"/>
      <c r="AT355" s="146" t="s">
        <v>122</v>
      </c>
      <c r="AU355" s="146" t="s">
        <v>79</v>
      </c>
      <c r="AV355" s="12" t="s">
        <v>77</v>
      </c>
      <c r="AW355" s="12" t="s">
        <v>31</v>
      </c>
      <c r="AX355" s="12" t="s">
        <v>69</v>
      </c>
      <c r="AY355" s="146" t="s">
        <v>110</v>
      </c>
    </row>
    <row r="356" spans="2:65" s="12" customFormat="1" ht="11.25">
      <c r="B356" s="144"/>
      <c r="D356" s="145" t="s">
        <v>122</v>
      </c>
      <c r="E356" s="146" t="s">
        <v>19</v>
      </c>
      <c r="F356" s="147" t="s">
        <v>333</v>
      </c>
      <c r="H356" s="146" t="s">
        <v>19</v>
      </c>
      <c r="I356" s="148"/>
      <c r="L356" s="144"/>
      <c r="M356" s="149"/>
      <c r="T356" s="150"/>
      <c r="AT356" s="146" t="s">
        <v>122</v>
      </c>
      <c r="AU356" s="146" t="s">
        <v>79</v>
      </c>
      <c r="AV356" s="12" t="s">
        <v>77</v>
      </c>
      <c r="AW356" s="12" t="s">
        <v>31</v>
      </c>
      <c r="AX356" s="12" t="s">
        <v>69</v>
      </c>
      <c r="AY356" s="146" t="s">
        <v>110</v>
      </c>
    </row>
    <row r="357" spans="2:65" s="12" customFormat="1" ht="11.25">
      <c r="B357" s="144"/>
      <c r="D357" s="145" t="s">
        <v>122</v>
      </c>
      <c r="E357" s="146" t="s">
        <v>19</v>
      </c>
      <c r="F357" s="147" t="s">
        <v>282</v>
      </c>
      <c r="H357" s="146" t="s">
        <v>19</v>
      </c>
      <c r="I357" s="148"/>
      <c r="L357" s="144"/>
      <c r="M357" s="149"/>
      <c r="T357" s="150"/>
      <c r="AT357" s="146" t="s">
        <v>122</v>
      </c>
      <c r="AU357" s="146" t="s">
        <v>79</v>
      </c>
      <c r="AV357" s="12" t="s">
        <v>77</v>
      </c>
      <c r="AW357" s="12" t="s">
        <v>31</v>
      </c>
      <c r="AX357" s="12" t="s">
        <v>69</v>
      </c>
      <c r="AY357" s="146" t="s">
        <v>110</v>
      </c>
    </row>
    <row r="358" spans="2:65" s="13" customFormat="1" ht="11.25">
      <c r="B358" s="151"/>
      <c r="D358" s="145" t="s">
        <v>122</v>
      </c>
      <c r="E358" s="152" t="s">
        <v>19</v>
      </c>
      <c r="F358" s="153" t="s">
        <v>390</v>
      </c>
      <c r="H358" s="154">
        <v>1.431</v>
      </c>
      <c r="I358" s="155"/>
      <c r="L358" s="151"/>
      <c r="M358" s="156"/>
      <c r="T358" s="157"/>
      <c r="AT358" s="152" t="s">
        <v>122</v>
      </c>
      <c r="AU358" s="152" t="s">
        <v>79</v>
      </c>
      <c r="AV358" s="13" t="s">
        <v>79</v>
      </c>
      <c r="AW358" s="13" t="s">
        <v>31</v>
      </c>
      <c r="AX358" s="13" t="s">
        <v>69</v>
      </c>
      <c r="AY358" s="152" t="s">
        <v>110</v>
      </c>
    </row>
    <row r="359" spans="2:65" s="12" customFormat="1" ht="11.25">
      <c r="B359" s="144"/>
      <c r="D359" s="145" t="s">
        <v>122</v>
      </c>
      <c r="E359" s="146" t="s">
        <v>19</v>
      </c>
      <c r="F359" s="147" t="s">
        <v>284</v>
      </c>
      <c r="H359" s="146" t="s">
        <v>19</v>
      </c>
      <c r="I359" s="148"/>
      <c r="L359" s="144"/>
      <c r="M359" s="149"/>
      <c r="T359" s="150"/>
      <c r="AT359" s="146" t="s">
        <v>122</v>
      </c>
      <c r="AU359" s="146" t="s">
        <v>79</v>
      </c>
      <c r="AV359" s="12" t="s">
        <v>77</v>
      </c>
      <c r="AW359" s="12" t="s">
        <v>31</v>
      </c>
      <c r="AX359" s="12" t="s">
        <v>69</v>
      </c>
      <c r="AY359" s="146" t="s">
        <v>110</v>
      </c>
    </row>
    <row r="360" spans="2:65" s="13" customFormat="1" ht="11.25">
      <c r="B360" s="151"/>
      <c r="D360" s="145" t="s">
        <v>122</v>
      </c>
      <c r="E360" s="152" t="s">
        <v>19</v>
      </c>
      <c r="F360" s="153" t="s">
        <v>391</v>
      </c>
      <c r="H360" s="154">
        <v>0.625</v>
      </c>
      <c r="I360" s="155"/>
      <c r="L360" s="151"/>
      <c r="M360" s="156"/>
      <c r="T360" s="157"/>
      <c r="AT360" s="152" t="s">
        <v>122</v>
      </c>
      <c r="AU360" s="152" t="s">
        <v>79</v>
      </c>
      <c r="AV360" s="13" t="s">
        <v>79</v>
      </c>
      <c r="AW360" s="13" t="s">
        <v>31</v>
      </c>
      <c r="AX360" s="13" t="s">
        <v>69</v>
      </c>
      <c r="AY360" s="152" t="s">
        <v>110</v>
      </c>
    </row>
    <row r="361" spans="2:65" s="14" customFormat="1" ht="11.25">
      <c r="B361" s="161"/>
      <c r="D361" s="145" t="s">
        <v>122</v>
      </c>
      <c r="E361" s="162" t="s">
        <v>19</v>
      </c>
      <c r="F361" s="163" t="s">
        <v>168</v>
      </c>
      <c r="H361" s="164">
        <v>2.056</v>
      </c>
      <c r="I361" s="165"/>
      <c r="L361" s="161"/>
      <c r="M361" s="166"/>
      <c r="T361" s="167"/>
      <c r="AT361" s="162" t="s">
        <v>122</v>
      </c>
      <c r="AU361" s="162" t="s">
        <v>79</v>
      </c>
      <c r="AV361" s="14" t="s">
        <v>133</v>
      </c>
      <c r="AW361" s="14" t="s">
        <v>31</v>
      </c>
      <c r="AX361" s="14" t="s">
        <v>77</v>
      </c>
      <c r="AY361" s="162" t="s">
        <v>110</v>
      </c>
    </row>
    <row r="362" spans="2:65" s="1" customFormat="1" ht="49.15" customHeight="1">
      <c r="B362" s="32"/>
      <c r="C362" s="127" t="s">
        <v>392</v>
      </c>
      <c r="D362" s="127" t="s">
        <v>113</v>
      </c>
      <c r="E362" s="128" t="s">
        <v>393</v>
      </c>
      <c r="F362" s="129" t="s">
        <v>394</v>
      </c>
      <c r="G362" s="130" t="s">
        <v>206</v>
      </c>
      <c r="H362" s="131">
        <v>1.131</v>
      </c>
      <c r="I362" s="132"/>
      <c r="J362" s="133">
        <f>ROUND(I362*H362,2)</f>
        <v>0</v>
      </c>
      <c r="K362" s="129" t="s">
        <v>117</v>
      </c>
      <c r="L362" s="32"/>
      <c r="M362" s="134" t="s">
        <v>19</v>
      </c>
      <c r="N362" s="135" t="s">
        <v>40</v>
      </c>
      <c r="P362" s="136">
        <f>O362*H362</f>
        <v>0</v>
      </c>
      <c r="Q362" s="136">
        <v>1.07653</v>
      </c>
      <c r="R362" s="136">
        <f>Q362*H362</f>
        <v>1.21755543</v>
      </c>
      <c r="S362" s="136">
        <v>0</v>
      </c>
      <c r="T362" s="137">
        <f>S362*H362</f>
        <v>0</v>
      </c>
      <c r="AR362" s="138" t="s">
        <v>133</v>
      </c>
      <c r="AT362" s="138" t="s">
        <v>113</v>
      </c>
      <c r="AU362" s="138" t="s">
        <v>79</v>
      </c>
      <c r="AY362" s="17" t="s">
        <v>110</v>
      </c>
      <c r="BE362" s="139">
        <f>IF(N362="základní",J362,0)</f>
        <v>0</v>
      </c>
      <c r="BF362" s="139">
        <f>IF(N362="snížená",J362,0)</f>
        <v>0</v>
      </c>
      <c r="BG362" s="139">
        <f>IF(N362="zákl. přenesená",J362,0)</f>
        <v>0</v>
      </c>
      <c r="BH362" s="139">
        <f>IF(N362="sníž. přenesená",J362,0)</f>
        <v>0</v>
      </c>
      <c r="BI362" s="139">
        <f>IF(N362="nulová",J362,0)</f>
        <v>0</v>
      </c>
      <c r="BJ362" s="17" t="s">
        <v>77</v>
      </c>
      <c r="BK362" s="139">
        <f>ROUND(I362*H362,2)</f>
        <v>0</v>
      </c>
      <c r="BL362" s="17" t="s">
        <v>133</v>
      </c>
      <c r="BM362" s="138" t="s">
        <v>395</v>
      </c>
    </row>
    <row r="363" spans="2:65" s="1" customFormat="1" ht="11.25">
      <c r="B363" s="32"/>
      <c r="D363" s="140" t="s">
        <v>120</v>
      </c>
      <c r="F363" s="141" t="s">
        <v>396</v>
      </c>
      <c r="I363" s="142"/>
      <c r="L363" s="32"/>
      <c r="M363" s="143"/>
      <c r="T363" s="53"/>
      <c r="AT363" s="17" t="s">
        <v>120</v>
      </c>
      <c r="AU363" s="17" t="s">
        <v>79</v>
      </c>
    </row>
    <row r="364" spans="2:65" s="12" customFormat="1" ht="11.25">
      <c r="B364" s="144"/>
      <c r="D364" s="145" t="s">
        <v>122</v>
      </c>
      <c r="E364" s="146" t="s">
        <v>19</v>
      </c>
      <c r="F364" s="147" t="s">
        <v>389</v>
      </c>
      <c r="H364" s="146" t="s">
        <v>19</v>
      </c>
      <c r="I364" s="148"/>
      <c r="L364" s="144"/>
      <c r="M364" s="149"/>
      <c r="T364" s="150"/>
      <c r="AT364" s="146" t="s">
        <v>122</v>
      </c>
      <c r="AU364" s="146" t="s">
        <v>79</v>
      </c>
      <c r="AV364" s="12" t="s">
        <v>77</v>
      </c>
      <c r="AW364" s="12" t="s">
        <v>31</v>
      </c>
      <c r="AX364" s="12" t="s">
        <v>69</v>
      </c>
      <c r="AY364" s="146" t="s">
        <v>110</v>
      </c>
    </row>
    <row r="365" spans="2:65" s="12" customFormat="1" ht="11.25">
      <c r="B365" s="144"/>
      <c r="D365" s="145" t="s">
        <v>122</v>
      </c>
      <c r="E365" s="146" t="s">
        <v>19</v>
      </c>
      <c r="F365" s="147" t="s">
        <v>346</v>
      </c>
      <c r="H365" s="146" t="s">
        <v>19</v>
      </c>
      <c r="I365" s="148"/>
      <c r="L365" s="144"/>
      <c r="M365" s="149"/>
      <c r="T365" s="150"/>
      <c r="AT365" s="146" t="s">
        <v>122</v>
      </c>
      <c r="AU365" s="146" t="s">
        <v>79</v>
      </c>
      <c r="AV365" s="12" t="s">
        <v>77</v>
      </c>
      <c r="AW365" s="12" t="s">
        <v>31</v>
      </c>
      <c r="AX365" s="12" t="s">
        <v>69</v>
      </c>
      <c r="AY365" s="146" t="s">
        <v>110</v>
      </c>
    </row>
    <row r="366" spans="2:65" s="12" customFormat="1" ht="11.25">
      <c r="B366" s="144"/>
      <c r="D366" s="145" t="s">
        <v>122</v>
      </c>
      <c r="E366" s="146" t="s">
        <v>19</v>
      </c>
      <c r="F366" s="147" t="s">
        <v>282</v>
      </c>
      <c r="H366" s="146" t="s">
        <v>19</v>
      </c>
      <c r="I366" s="148"/>
      <c r="L366" s="144"/>
      <c r="M366" s="149"/>
      <c r="T366" s="150"/>
      <c r="AT366" s="146" t="s">
        <v>122</v>
      </c>
      <c r="AU366" s="146" t="s">
        <v>79</v>
      </c>
      <c r="AV366" s="12" t="s">
        <v>77</v>
      </c>
      <c r="AW366" s="12" t="s">
        <v>31</v>
      </c>
      <c r="AX366" s="12" t="s">
        <v>69</v>
      </c>
      <c r="AY366" s="146" t="s">
        <v>110</v>
      </c>
    </row>
    <row r="367" spans="2:65" s="13" customFormat="1" ht="11.25">
      <c r="B367" s="151"/>
      <c r="D367" s="145" t="s">
        <v>122</v>
      </c>
      <c r="E367" s="152" t="s">
        <v>19</v>
      </c>
      <c r="F367" s="153" t="s">
        <v>397</v>
      </c>
      <c r="H367" s="154">
        <v>0.72399999999999998</v>
      </c>
      <c r="I367" s="155"/>
      <c r="L367" s="151"/>
      <c r="M367" s="156"/>
      <c r="T367" s="157"/>
      <c r="AT367" s="152" t="s">
        <v>122</v>
      </c>
      <c r="AU367" s="152" t="s">
        <v>79</v>
      </c>
      <c r="AV367" s="13" t="s">
        <v>79</v>
      </c>
      <c r="AW367" s="13" t="s">
        <v>31</v>
      </c>
      <c r="AX367" s="13" t="s">
        <v>69</v>
      </c>
      <c r="AY367" s="152" t="s">
        <v>110</v>
      </c>
    </row>
    <row r="368" spans="2:65" s="12" customFormat="1" ht="11.25">
      <c r="B368" s="144"/>
      <c r="D368" s="145" t="s">
        <v>122</v>
      </c>
      <c r="E368" s="146" t="s">
        <v>19</v>
      </c>
      <c r="F368" s="147" t="s">
        <v>284</v>
      </c>
      <c r="H368" s="146" t="s">
        <v>19</v>
      </c>
      <c r="I368" s="148"/>
      <c r="L368" s="144"/>
      <c r="M368" s="149"/>
      <c r="T368" s="150"/>
      <c r="AT368" s="146" t="s">
        <v>122</v>
      </c>
      <c r="AU368" s="146" t="s">
        <v>79</v>
      </c>
      <c r="AV368" s="12" t="s">
        <v>77</v>
      </c>
      <c r="AW368" s="12" t="s">
        <v>31</v>
      </c>
      <c r="AX368" s="12" t="s">
        <v>69</v>
      </c>
      <c r="AY368" s="146" t="s">
        <v>110</v>
      </c>
    </row>
    <row r="369" spans="2:65" s="13" customFormat="1" ht="11.25">
      <c r="B369" s="151"/>
      <c r="D369" s="145" t="s">
        <v>122</v>
      </c>
      <c r="E369" s="152" t="s">
        <v>19</v>
      </c>
      <c r="F369" s="153" t="s">
        <v>398</v>
      </c>
      <c r="H369" s="154">
        <v>0.40699999999999997</v>
      </c>
      <c r="I369" s="155"/>
      <c r="L369" s="151"/>
      <c r="M369" s="156"/>
      <c r="T369" s="157"/>
      <c r="AT369" s="152" t="s">
        <v>122</v>
      </c>
      <c r="AU369" s="152" t="s">
        <v>79</v>
      </c>
      <c r="AV369" s="13" t="s">
        <v>79</v>
      </c>
      <c r="AW369" s="13" t="s">
        <v>31</v>
      </c>
      <c r="AX369" s="13" t="s">
        <v>69</v>
      </c>
      <c r="AY369" s="152" t="s">
        <v>110</v>
      </c>
    </row>
    <row r="370" spans="2:65" s="14" customFormat="1" ht="11.25">
      <c r="B370" s="161"/>
      <c r="D370" s="145" t="s">
        <v>122</v>
      </c>
      <c r="E370" s="162" t="s">
        <v>19</v>
      </c>
      <c r="F370" s="163" t="s">
        <v>168</v>
      </c>
      <c r="H370" s="164">
        <v>1.131</v>
      </c>
      <c r="I370" s="165"/>
      <c r="L370" s="161"/>
      <c r="M370" s="166"/>
      <c r="T370" s="167"/>
      <c r="AT370" s="162" t="s">
        <v>122</v>
      </c>
      <c r="AU370" s="162" t="s">
        <v>79</v>
      </c>
      <c r="AV370" s="14" t="s">
        <v>133</v>
      </c>
      <c r="AW370" s="14" t="s">
        <v>31</v>
      </c>
      <c r="AX370" s="14" t="s">
        <v>77</v>
      </c>
      <c r="AY370" s="162" t="s">
        <v>110</v>
      </c>
    </row>
    <row r="371" spans="2:65" s="1" customFormat="1" ht="49.15" customHeight="1">
      <c r="B371" s="32"/>
      <c r="C371" s="127" t="s">
        <v>399</v>
      </c>
      <c r="D371" s="127" t="s">
        <v>113</v>
      </c>
      <c r="E371" s="128" t="s">
        <v>400</v>
      </c>
      <c r="F371" s="129" t="s">
        <v>401</v>
      </c>
      <c r="G371" s="130" t="s">
        <v>206</v>
      </c>
      <c r="H371" s="131">
        <v>4.2000000000000003E-2</v>
      </c>
      <c r="I371" s="132"/>
      <c r="J371" s="133">
        <f>ROUND(I371*H371,2)</f>
        <v>0</v>
      </c>
      <c r="K371" s="129" t="s">
        <v>117</v>
      </c>
      <c r="L371" s="32"/>
      <c r="M371" s="134" t="s">
        <v>19</v>
      </c>
      <c r="N371" s="135" t="s">
        <v>40</v>
      </c>
      <c r="P371" s="136">
        <f>O371*H371</f>
        <v>0</v>
      </c>
      <c r="Q371" s="136">
        <v>1.04853</v>
      </c>
      <c r="R371" s="136">
        <f>Q371*H371</f>
        <v>4.4038260000000003E-2</v>
      </c>
      <c r="S371" s="136">
        <v>0</v>
      </c>
      <c r="T371" s="137">
        <f>S371*H371</f>
        <v>0</v>
      </c>
      <c r="AR371" s="138" t="s">
        <v>133</v>
      </c>
      <c r="AT371" s="138" t="s">
        <v>113</v>
      </c>
      <c r="AU371" s="138" t="s">
        <v>79</v>
      </c>
      <c r="AY371" s="17" t="s">
        <v>110</v>
      </c>
      <c r="BE371" s="139">
        <f>IF(N371="základní",J371,0)</f>
        <v>0</v>
      </c>
      <c r="BF371" s="139">
        <f>IF(N371="snížená",J371,0)</f>
        <v>0</v>
      </c>
      <c r="BG371" s="139">
        <f>IF(N371="zákl. přenesená",J371,0)</f>
        <v>0</v>
      </c>
      <c r="BH371" s="139">
        <f>IF(N371="sníž. přenesená",J371,0)</f>
        <v>0</v>
      </c>
      <c r="BI371" s="139">
        <f>IF(N371="nulová",J371,0)</f>
        <v>0</v>
      </c>
      <c r="BJ371" s="17" t="s">
        <v>77</v>
      </c>
      <c r="BK371" s="139">
        <f>ROUND(I371*H371,2)</f>
        <v>0</v>
      </c>
      <c r="BL371" s="17" t="s">
        <v>133</v>
      </c>
      <c r="BM371" s="138" t="s">
        <v>402</v>
      </c>
    </row>
    <row r="372" spans="2:65" s="1" customFormat="1" ht="11.25">
      <c r="B372" s="32"/>
      <c r="D372" s="140" t="s">
        <v>120</v>
      </c>
      <c r="F372" s="141" t="s">
        <v>403</v>
      </c>
      <c r="I372" s="142"/>
      <c r="L372" s="32"/>
      <c r="M372" s="143"/>
      <c r="T372" s="53"/>
      <c r="AT372" s="17" t="s">
        <v>120</v>
      </c>
      <c r="AU372" s="17" t="s">
        <v>79</v>
      </c>
    </row>
    <row r="373" spans="2:65" s="12" customFormat="1" ht="11.25">
      <c r="B373" s="144"/>
      <c r="D373" s="145" t="s">
        <v>122</v>
      </c>
      <c r="E373" s="146" t="s">
        <v>19</v>
      </c>
      <c r="F373" s="147" t="s">
        <v>404</v>
      </c>
      <c r="H373" s="146" t="s">
        <v>19</v>
      </c>
      <c r="I373" s="148"/>
      <c r="L373" s="144"/>
      <c r="M373" s="149"/>
      <c r="T373" s="150"/>
      <c r="AT373" s="146" t="s">
        <v>122</v>
      </c>
      <c r="AU373" s="146" t="s">
        <v>79</v>
      </c>
      <c r="AV373" s="12" t="s">
        <v>77</v>
      </c>
      <c r="AW373" s="12" t="s">
        <v>31</v>
      </c>
      <c r="AX373" s="12" t="s">
        <v>69</v>
      </c>
      <c r="AY373" s="146" t="s">
        <v>110</v>
      </c>
    </row>
    <row r="374" spans="2:65" s="13" customFormat="1" ht="11.25">
      <c r="B374" s="151"/>
      <c r="D374" s="145" t="s">
        <v>122</v>
      </c>
      <c r="E374" s="152" t="s">
        <v>19</v>
      </c>
      <c r="F374" s="153" t="s">
        <v>405</v>
      </c>
      <c r="H374" s="154">
        <v>4.2000000000000003E-2</v>
      </c>
      <c r="I374" s="155"/>
      <c r="L374" s="151"/>
      <c r="M374" s="156"/>
      <c r="T374" s="157"/>
      <c r="AT374" s="152" t="s">
        <v>122</v>
      </c>
      <c r="AU374" s="152" t="s">
        <v>79</v>
      </c>
      <c r="AV374" s="13" t="s">
        <v>79</v>
      </c>
      <c r="AW374" s="13" t="s">
        <v>31</v>
      </c>
      <c r="AX374" s="13" t="s">
        <v>69</v>
      </c>
      <c r="AY374" s="152" t="s">
        <v>110</v>
      </c>
    </row>
    <row r="375" spans="2:65" s="14" customFormat="1" ht="11.25">
      <c r="B375" s="161"/>
      <c r="D375" s="145" t="s">
        <v>122</v>
      </c>
      <c r="E375" s="162" t="s">
        <v>19</v>
      </c>
      <c r="F375" s="163" t="s">
        <v>168</v>
      </c>
      <c r="H375" s="164">
        <v>4.2000000000000003E-2</v>
      </c>
      <c r="I375" s="165"/>
      <c r="L375" s="161"/>
      <c r="M375" s="166"/>
      <c r="T375" s="167"/>
      <c r="AT375" s="162" t="s">
        <v>122</v>
      </c>
      <c r="AU375" s="162" t="s">
        <v>79</v>
      </c>
      <c r="AV375" s="14" t="s">
        <v>133</v>
      </c>
      <c r="AW375" s="14" t="s">
        <v>31</v>
      </c>
      <c r="AX375" s="14" t="s">
        <v>77</v>
      </c>
      <c r="AY375" s="162" t="s">
        <v>110</v>
      </c>
    </row>
    <row r="376" spans="2:65" s="1" customFormat="1" ht="24.2" customHeight="1">
      <c r="B376" s="32"/>
      <c r="C376" s="127" t="s">
        <v>406</v>
      </c>
      <c r="D376" s="127" t="s">
        <v>113</v>
      </c>
      <c r="E376" s="128" t="s">
        <v>407</v>
      </c>
      <c r="F376" s="129" t="s">
        <v>408</v>
      </c>
      <c r="G376" s="130" t="s">
        <v>244</v>
      </c>
      <c r="H376" s="131">
        <v>1.2</v>
      </c>
      <c r="I376" s="132"/>
      <c r="J376" s="133">
        <f>ROUND(I376*H376,2)</f>
        <v>0</v>
      </c>
      <c r="K376" s="129" t="s">
        <v>117</v>
      </c>
      <c r="L376" s="32"/>
      <c r="M376" s="134" t="s">
        <v>19</v>
      </c>
      <c r="N376" s="135" t="s">
        <v>40</v>
      </c>
      <c r="P376" s="136">
        <f>O376*H376</f>
        <v>0</v>
      </c>
      <c r="Q376" s="136">
        <v>1.5100000000000001E-3</v>
      </c>
      <c r="R376" s="136">
        <f>Q376*H376</f>
        <v>1.812E-3</v>
      </c>
      <c r="S376" s="136">
        <v>0</v>
      </c>
      <c r="T376" s="137">
        <f>S376*H376</f>
        <v>0</v>
      </c>
      <c r="AR376" s="138" t="s">
        <v>133</v>
      </c>
      <c r="AT376" s="138" t="s">
        <v>113</v>
      </c>
      <c r="AU376" s="138" t="s">
        <v>79</v>
      </c>
      <c r="AY376" s="17" t="s">
        <v>110</v>
      </c>
      <c r="BE376" s="139">
        <f>IF(N376="základní",J376,0)</f>
        <v>0</v>
      </c>
      <c r="BF376" s="139">
        <f>IF(N376="snížená",J376,0)</f>
        <v>0</v>
      </c>
      <c r="BG376" s="139">
        <f>IF(N376="zákl. přenesená",J376,0)</f>
        <v>0</v>
      </c>
      <c r="BH376" s="139">
        <f>IF(N376="sníž. přenesená",J376,0)</f>
        <v>0</v>
      </c>
      <c r="BI376" s="139">
        <f>IF(N376="nulová",J376,0)</f>
        <v>0</v>
      </c>
      <c r="BJ376" s="17" t="s">
        <v>77</v>
      </c>
      <c r="BK376" s="139">
        <f>ROUND(I376*H376,2)</f>
        <v>0</v>
      </c>
      <c r="BL376" s="17" t="s">
        <v>133</v>
      </c>
      <c r="BM376" s="138" t="s">
        <v>409</v>
      </c>
    </row>
    <row r="377" spans="2:65" s="1" customFormat="1" ht="11.25">
      <c r="B377" s="32"/>
      <c r="D377" s="140" t="s">
        <v>120</v>
      </c>
      <c r="F377" s="141" t="s">
        <v>410</v>
      </c>
      <c r="I377" s="142"/>
      <c r="L377" s="32"/>
      <c r="M377" s="143"/>
      <c r="T377" s="53"/>
      <c r="AT377" s="17" t="s">
        <v>120</v>
      </c>
      <c r="AU377" s="17" t="s">
        <v>79</v>
      </c>
    </row>
    <row r="378" spans="2:65" s="12" customFormat="1" ht="11.25">
      <c r="B378" s="144"/>
      <c r="D378" s="145" t="s">
        <v>122</v>
      </c>
      <c r="E378" s="146" t="s">
        <v>19</v>
      </c>
      <c r="F378" s="147" t="s">
        <v>411</v>
      </c>
      <c r="H378" s="146" t="s">
        <v>19</v>
      </c>
      <c r="I378" s="148"/>
      <c r="L378" s="144"/>
      <c r="M378" s="149"/>
      <c r="T378" s="150"/>
      <c r="AT378" s="146" t="s">
        <v>122</v>
      </c>
      <c r="AU378" s="146" t="s">
        <v>79</v>
      </c>
      <c r="AV378" s="12" t="s">
        <v>77</v>
      </c>
      <c r="AW378" s="12" t="s">
        <v>31</v>
      </c>
      <c r="AX378" s="12" t="s">
        <v>69</v>
      </c>
      <c r="AY378" s="146" t="s">
        <v>110</v>
      </c>
    </row>
    <row r="379" spans="2:65" s="13" customFormat="1" ht="11.25">
      <c r="B379" s="151"/>
      <c r="D379" s="145" t="s">
        <v>122</v>
      </c>
      <c r="E379" s="152" t="s">
        <v>19</v>
      </c>
      <c r="F379" s="153" t="s">
        <v>412</v>
      </c>
      <c r="H379" s="154">
        <v>1.2</v>
      </c>
      <c r="I379" s="155"/>
      <c r="L379" s="151"/>
      <c r="M379" s="156"/>
      <c r="T379" s="157"/>
      <c r="AT379" s="152" t="s">
        <v>122</v>
      </c>
      <c r="AU379" s="152" t="s">
        <v>79</v>
      </c>
      <c r="AV379" s="13" t="s">
        <v>79</v>
      </c>
      <c r="AW379" s="13" t="s">
        <v>31</v>
      </c>
      <c r="AX379" s="13" t="s">
        <v>69</v>
      </c>
      <c r="AY379" s="152" t="s">
        <v>110</v>
      </c>
    </row>
    <row r="380" spans="2:65" s="14" customFormat="1" ht="11.25">
      <c r="B380" s="161"/>
      <c r="D380" s="145" t="s">
        <v>122</v>
      </c>
      <c r="E380" s="162" t="s">
        <v>19</v>
      </c>
      <c r="F380" s="163" t="s">
        <v>168</v>
      </c>
      <c r="H380" s="164">
        <v>1.2</v>
      </c>
      <c r="I380" s="165"/>
      <c r="L380" s="161"/>
      <c r="M380" s="166"/>
      <c r="T380" s="167"/>
      <c r="AT380" s="162" t="s">
        <v>122</v>
      </c>
      <c r="AU380" s="162" t="s">
        <v>79</v>
      </c>
      <c r="AV380" s="14" t="s">
        <v>133</v>
      </c>
      <c r="AW380" s="14" t="s">
        <v>31</v>
      </c>
      <c r="AX380" s="14" t="s">
        <v>77</v>
      </c>
      <c r="AY380" s="162" t="s">
        <v>110</v>
      </c>
    </row>
    <row r="381" spans="2:65" s="1" customFormat="1" ht="24.2" customHeight="1">
      <c r="B381" s="32"/>
      <c r="C381" s="127" t="s">
        <v>413</v>
      </c>
      <c r="D381" s="127" t="s">
        <v>113</v>
      </c>
      <c r="E381" s="128" t="s">
        <v>414</v>
      </c>
      <c r="F381" s="129" t="s">
        <v>415</v>
      </c>
      <c r="G381" s="130" t="s">
        <v>244</v>
      </c>
      <c r="H381" s="131">
        <v>80.635999999999996</v>
      </c>
      <c r="I381" s="132"/>
      <c r="J381" s="133">
        <f>ROUND(I381*H381,2)</f>
        <v>0</v>
      </c>
      <c r="K381" s="129" t="s">
        <v>117</v>
      </c>
      <c r="L381" s="32"/>
      <c r="M381" s="134" t="s">
        <v>19</v>
      </c>
      <c r="N381" s="135" t="s">
        <v>40</v>
      </c>
      <c r="P381" s="136">
        <f>O381*H381</f>
        <v>0</v>
      </c>
      <c r="Q381" s="136">
        <v>8.0999999999999996E-4</v>
      </c>
      <c r="R381" s="136">
        <f>Q381*H381</f>
        <v>6.5315159999999997E-2</v>
      </c>
      <c r="S381" s="136">
        <v>0</v>
      </c>
      <c r="T381" s="137">
        <f>S381*H381</f>
        <v>0</v>
      </c>
      <c r="AR381" s="138" t="s">
        <v>133</v>
      </c>
      <c r="AT381" s="138" t="s">
        <v>113</v>
      </c>
      <c r="AU381" s="138" t="s">
        <v>79</v>
      </c>
      <c r="AY381" s="17" t="s">
        <v>110</v>
      </c>
      <c r="BE381" s="139">
        <f>IF(N381="základní",J381,0)</f>
        <v>0</v>
      </c>
      <c r="BF381" s="139">
        <f>IF(N381="snížená",J381,0)</f>
        <v>0</v>
      </c>
      <c r="BG381" s="139">
        <f>IF(N381="zákl. přenesená",J381,0)</f>
        <v>0</v>
      </c>
      <c r="BH381" s="139">
        <f>IF(N381="sníž. přenesená",J381,0)</f>
        <v>0</v>
      </c>
      <c r="BI381" s="139">
        <f>IF(N381="nulová",J381,0)</f>
        <v>0</v>
      </c>
      <c r="BJ381" s="17" t="s">
        <v>77</v>
      </c>
      <c r="BK381" s="139">
        <f>ROUND(I381*H381,2)</f>
        <v>0</v>
      </c>
      <c r="BL381" s="17" t="s">
        <v>133</v>
      </c>
      <c r="BM381" s="138" t="s">
        <v>416</v>
      </c>
    </row>
    <row r="382" spans="2:65" s="1" customFormat="1" ht="11.25">
      <c r="B382" s="32"/>
      <c r="D382" s="140" t="s">
        <v>120</v>
      </c>
      <c r="F382" s="141" t="s">
        <v>417</v>
      </c>
      <c r="I382" s="142"/>
      <c r="L382" s="32"/>
      <c r="M382" s="143"/>
      <c r="T382" s="53"/>
      <c r="AT382" s="17" t="s">
        <v>120</v>
      </c>
      <c r="AU382" s="17" t="s">
        <v>79</v>
      </c>
    </row>
    <row r="383" spans="2:65" s="12" customFormat="1" ht="11.25">
      <c r="B383" s="144"/>
      <c r="D383" s="145" t="s">
        <v>122</v>
      </c>
      <c r="E383" s="146" t="s">
        <v>19</v>
      </c>
      <c r="F383" s="147" t="s">
        <v>418</v>
      </c>
      <c r="H383" s="146" t="s">
        <v>19</v>
      </c>
      <c r="I383" s="148"/>
      <c r="L383" s="144"/>
      <c r="M383" s="149"/>
      <c r="T383" s="150"/>
      <c r="AT383" s="146" t="s">
        <v>122</v>
      </c>
      <c r="AU383" s="146" t="s">
        <v>79</v>
      </c>
      <c r="AV383" s="12" t="s">
        <v>77</v>
      </c>
      <c r="AW383" s="12" t="s">
        <v>31</v>
      </c>
      <c r="AX383" s="12" t="s">
        <v>69</v>
      </c>
      <c r="AY383" s="146" t="s">
        <v>110</v>
      </c>
    </row>
    <row r="384" spans="2:65" s="12" customFormat="1" ht="11.25">
      <c r="B384" s="144"/>
      <c r="D384" s="145" t="s">
        <v>122</v>
      </c>
      <c r="E384" s="146" t="s">
        <v>19</v>
      </c>
      <c r="F384" s="147" t="s">
        <v>419</v>
      </c>
      <c r="H384" s="146" t="s">
        <v>19</v>
      </c>
      <c r="I384" s="148"/>
      <c r="L384" s="144"/>
      <c r="M384" s="149"/>
      <c r="T384" s="150"/>
      <c r="AT384" s="146" t="s">
        <v>122</v>
      </c>
      <c r="AU384" s="146" t="s">
        <v>79</v>
      </c>
      <c r="AV384" s="12" t="s">
        <v>77</v>
      </c>
      <c r="AW384" s="12" t="s">
        <v>31</v>
      </c>
      <c r="AX384" s="12" t="s">
        <v>69</v>
      </c>
      <c r="AY384" s="146" t="s">
        <v>110</v>
      </c>
    </row>
    <row r="385" spans="2:65" s="13" customFormat="1" ht="11.25">
      <c r="B385" s="151"/>
      <c r="D385" s="145" t="s">
        <v>122</v>
      </c>
      <c r="E385" s="152" t="s">
        <v>19</v>
      </c>
      <c r="F385" s="153" t="s">
        <v>420</v>
      </c>
      <c r="H385" s="154">
        <v>80.635999999999996</v>
      </c>
      <c r="I385" s="155"/>
      <c r="L385" s="151"/>
      <c r="M385" s="156"/>
      <c r="T385" s="157"/>
      <c r="AT385" s="152" t="s">
        <v>122</v>
      </c>
      <c r="AU385" s="152" t="s">
        <v>79</v>
      </c>
      <c r="AV385" s="13" t="s">
        <v>79</v>
      </c>
      <c r="AW385" s="13" t="s">
        <v>31</v>
      </c>
      <c r="AX385" s="13" t="s">
        <v>69</v>
      </c>
      <c r="AY385" s="152" t="s">
        <v>110</v>
      </c>
    </row>
    <row r="386" spans="2:65" s="14" customFormat="1" ht="11.25">
      <c r="B386" s="161"/>
      <c r="D386" s="145" t="s">
        <v>122</v>
      </c>
      <c r="E386" s="162" t="s">
        <v>19</v>
      </c>
      <c r="F386" s="163" t="s">
        <v>168</v>
      </c>
      <c r="H386" s="164">
        <v>80.635999999999996</v>
      </c>
      <c r="I386" s="165"/>
      <c r="L386" s="161"/>
      <c r="M386" s="166"/>
      <c r="T386" s="167"/>
      <c r="AT386" s="162" t="s">
        <v>122</v>
      </c>
      <c r="AU386" s="162" t="s">
        <v>79</v>
      </c>
      <c r="AV386" s="14" t="s">
        <v>133</v>
      </c>
      <c r="AW386" s="14" t="s">
        <v>31</v>
      </c>
      <c r="AX386" s="14" t="s">
        <v>77</v>
      </c>
      <c r="AY386" s="162" t="s">
        <v>110</v>
      </c>
    </row>
    <row r="387" spans="2:65" s="11" customFormat="1" ht="22.9" customHeight="1">
      <c r="B387" s="115"/>
      <c r="D387" s="116" t="s">
        <v>68</v>
      </c>
      <c r="E387" s="125" t="s">
        <v>133</v>
      </c>
      <c r="F387" s="125" t="s">
        <v>421</v>
      </c>
      <c r="I387" s="118"/>
      <c r="J387" s="126">
        <f>BK387</f>
        <v>0</v>
      </c>
      <c r="L387" s="115"/>
      <c r="M387" s="120"/>
      <c r="P387" s="121">
        <f>SUM(P388:P459)</f>
        <v>0</v>
      </c>
      <c r="R387" s="121">
        <f>SUM(R388:R459)</f>
        <v>226.41433359999999</v>
      </c>
      <c r="T387" s="122">
        <f>SUM(T388:T459)</f>
        <v>0</v>
      </c>
      <c r="AR387" s="116" t="s">
        <v>77</v>
      </c>
      <c r="AT387" s="123" t="s">
        <v>68</v>
      </c>
      <c r="AU387" s="123" t="s">
        <v>77</v>
      </c>
      <c r="AY387" s="116" t="s">
        <v>110</v>
      </c>
      <c r="BK387" s="124">
        <f>SUM(BK388:BK459)</f>
        <v>0</v>
      </c>
    </row>
    <row r="388" spans="2:65" s="1" customFormat="1" ht="24.2" customHeight="1">
      <c r="B388" s="32"/>
      <c r="C388" s="127" t="s">
        <v>422</v>
      </c>
      <c r="D388" s="127" t="s">
        <v>113</v>
      </c>
      <c r="E388" s="128" t="s">
        <v>423</v>
      </c>
      <c r="F388" s="129" t="s">
        <v>424</v>
      </c>
      <c r="G388" s="130" t="s">
        <v>425</v>
      </c>
      <c r="H388" s="131">
        <v>59814</v>
      </c>
      <c r="I388" s="132"/>
      <c r="J388" s="133">
        <f>ROUND(I388*H388,2)</f>
        <v>0</v>
      </c>
      <c r="K388" s="129" t="s">
        <v>19</v>
      </c>
      <c r="L388" s="32"/>
      <c r="M388" s="134" t="s">
        <v>19</v>
      </c>
      <c r="N388" s="135" t="s">
        <v>40</v>
      </c>
      <c r="P388" s="136">
        <f>O388*H388</f>
        <v>0</v>
      </c>
      <c r="Q388" s="136">
        <v>0</v>
      </c>
      <c r="R388" s="136">
        <f>Q388*H388</f>
        <v>0</v>
      </c>
      <c r="S388" s="136">
        <v>0</v>
      </c>
      <c r="T388" s="137">
        <f>S388*H388</f>
        <v>0</v>
      </c>
      <c r="AR388" s="138" t="s">
        <v>133</v>
      </c>
      <c r="AT388" s="138" t="s">
        <v>113</v>
      </c>
      <c r="AU388" s="138" t="s">
        <v>79</v>
      </c>
      <c r="AY388" s="17" t="s">
        <v>110</v>
      </c>
      <c r="BE388" s="139">
        <f>IF(N388="základní",J388,0)</f>
        <v>0</v>
      </c>
      <c r="BF388" s="139">
        <f>IF(N388="snížená",J388,0)</f>
        <v>0</v>
      </c>
      <c r="BG388" s="139">
        <f>IF(N388="zákl. přenesená",J388,0)</f>
        <v>0</v>
      </c>
      <c r="BH388" s="139">
        <f>IF(N388="sníž. přenesená",J388,0)</f>
        <v>0</v>
      </c>
      <c r="BI388" s="139">
        <f>IF(N388="nulová",J388,0)</f>
        <v>0</v>
      </c>
      <c r="BJ388" s="17" t="s">
        <v>77</v>
      </c>
      <c r="BK388" s="139">
        <f>ROUND(I388*H388,2)</f>
        <v>0</v>
      </c>
      <c r="BL388" s="17" t="s">
        <v>133</v>
      </c>
      <c r="BM388" s="138" t="s">
        <v>426</v>
      </c>
    </row>
    <row r="389" spans="2:65" s="1" customFormat="1" ht="282.75">
      <c r="B389" s="32"/>
      <c r="D389" s="145" t="s">
        <v>273</v>
      </c>
      <c r="F389" s="168" t="s">
        <v>427</v>
      </c>
      <c r="I389" s="142"/>
      <c r="L389" s="32"/>
      <c r="M389" s="143"/>
      <c r="T389" s="53"/>
      <c r="AT389" s="17" t="s">
        <v>273</v>
      </c>
      <c r="AU389" s="17" t="s">
        <v>79</v>
      </c>
    </row>
    <row r="390" spans="2:65" s="13" customFormat="1" ht="11.25">
      <c r="B390" s="151"/>
      <c r="D390" s="145" t="s">
        <v>122</v>
      </c>
      <c r="E390" s="152" t="s">
        <v>19</v>
      </c>
      <c r="F390" s="153" t="s">
        <v>428</v>
      </c>
      <c r="H390" s="154">
        <v>59814</v>
      </c>
      <c r="I390" s="155"/>
      <c r="L390" s="151"/>
      <c r="M390" s="156"/>
      <c r="T390" s="157"/>
      <c r="AT390" s="152" t="s">
        <v>122</v>
      </c>
      <c r="AU390" s="152" t="s">
        <v>79</v>
      </c>
      <c r="AV390" s="13" t="s">
        <v>79</v>
      </c>
      <c r="AW390" s="13" t="s">
        <v>31</v>
      </c>
      <c r="AX390" s="13" t="s">
        <v>77</v>
      </c>
      <c r="AY390" s="152" t="s">
        <v>110</v>
      </c>
    </row>
    <row r="391" spans="2:65" s="1" customFormat="1" ht="16.5" customHeight="1">
      <c r="B391" s="32"/>
      <c r="C391" s="127" t="s">
        <v>429</v>
      </c>
      <c r="D391" s="127" t="s">
        <v>113</v>
      </c>
      <c r="E391" s="128" t="s">
        <v>430</v>
      </c>
      <c r="F391" s="129" t="s">
        <v>431</v>
      </c>
      <c r="G391" s="130" t="s">
        <v>228</v>
      </c>
      <c r="H391" s="131">
        <v>3.36</v>
      </c>
      <c r="I391" s="132"/>
      <c r="J391" s="133">
        <f>ROUND(I391*H391,2)</f>
        <v>0</v>
      </c>
      <c r="K391" s="129" t="s">
        <v>117</v>
      </c>
      <c r="L391" s="32"/>
      <c r="M391" s="134" t="s">
        <v>19</v>
      </c>
      <c r="N391" s="135" t="s">
        <v>40</v>
      </c>
      <c r="P391" s="136">
        <f>O391*H391</f>
        <v>0</v>
      </c>
      <c r="Q391" s="136">
        <v>3.4369999999999998E-2</v>
      </c>
      <c r="R391" s="136">
        <f>Q391*H391</f>
        <v>0.11548319999999999</v>
      </c>
      <c r="S391" s="136">
        <v>0</v>
      </c>
      <c r="T391" s="137">
        <f>S391*H391</f>
        <v>0</v>
      </c>
      <c r="AR391" s="138" t="s">
        <v>133</v>
      </c>
      <c r="AT391" s="138" t="s">
        <v>113</v>
      </c>
      <c r="AU391" s="138" t="s">
        <v>79</v>
      </c>
      <c r="AY391" s="17" t="s">
        <v>110</v>
      </c>
      <c r="BE391" s="139">
        <f>IF(N391="základní",J391,0)</f>
        <v>0</v>
      </c>
      <c r="BF391" s="139">
        <f>IF(N391="snížená",J391,0)</f>
        <v>0</v>
      </c>
      <c r="BG391" s="139">
        <f>IF(N391="zákl. přenesená",J391,0)</f>
        <v>0</v>
      </c>
      <c r="BH391" s="139">
        <f>IF(N391="sníž. přenesená",J391,0)</f>
        <v>0</v>
      </c>
      <c r="BI391" s="139">
        <f>IF(N391="nulová",J391,0)</f>
        <v>0</v>
      </c>
      <c r="BJ391" s="17" t="s">
        <v>77</v>
      </c>
      <c r="BK391" s="139">
        <f>ROUND(I391*H391,2)</f>
        <v>0</v>
      </c>
      <c r="BL391" s="17" t="s">
        <v>133</v>
      </c>
      <c r="BM391" s="138" t="s">
        <v>432</v>
      </c>
    </row>
    <row r="392" spans="2:65" s="1" customFormat="1" ht="11.25">
      <c r="B392" s="32"/>
      <c r="D392" s="140" t="s">
        <v>120</v>
      </c>
      <c r="F392" s="141" t="s">
        <v>433</v>
      </c>
      <c r="I392" s="142"/>
      <c r="L392" s="32"/>
      <c r="M392" s="143"/>
      <c r="T392" s="53"/>
      <c r="AT392" s="17" t="s">
        <v>120</v>
      </c>
      <c r="AU392" s="17" t="s">
        <v>79</v>
      </c>
    </row>
    <row r="393" spans="2:65" s="12" customFormat="1" ht="11.25">
      <c r="B393" s="144"/>
      <c r="D393" s="145" t="s">
        <v>122</v>
      </c>
      <c r="E393" s="146" t="s">
        <v>19</v>
      </c>
      <c r="F393" s="147" t="s">
        <v>164</v>
      </c>
      <c r="H393" s="146" t="s">
        <v>19</v>
      </c>
      <c r="I393" s="148"/>
      <c r="L393" s="144"/>
      <c r="M393" s="149"/>
      <c r="T393" s="150"/>
      <c r="AT393" s="146" t="s">
        <v>122</v>
      </c>
      <c r="AU393" s="146" t="s">
        <v>79</v>
      </c>
      <c r="AV393" s="12" t="s">
        <v>77</v>
      </c>
      <c r="AW393" s="12" t="s">
        <v>31</v>
      </c>
      <c r="AX393" s="12" t="s">
        <v>69</v>
      </c>
      <c r="AY393" s="146" t="s">
        <v>110</v>
      </c>
    </row>
    <row r="394" spans="2:65" s="13" customFormat="1" ht="11.25">
      <c r="B394" s="151"/>
      <c r="D394" s="145" t="s">
        <v>122</v>
      </c>
      <c r="E394" s="152" t="s">
        <v>19</v>
      </c>
      <c r="F394" s="153" t="s">
        <v>434</v>
      </c>
      <c r="H394" s="154">
        <v>1.68</v>
      </c>
      <c r="I394" s="155"/>
      <c r="L394" s="151"/>
      <c r="M394" s="156"/>
      <c r="T394" s="157"/>
      <c r="AT394" s="152" t="s">
        <v>122</v>
      </c>
      <c r="AU394" s="152" t="s">
        <v>79</v>
      </c>
      <c r="AV394" s="13" t="s">
        <v>79</v>
      </c>
      <c r="AW394" s="13" t="s">
        <v>31</v>
      </c>
      <c r="AX394" s="13" t="s">
        <v>69</v>
      </c>
      <c r="AY394" s="152" t="s">
        <v>110</v>
      </c>
    </row>
    <row r="395" spans="2:65" s="12" customFormat="1" ht="11.25">
      <c r="B395" s="144"/>
      <c r="D395" s="145" t="s">
        <v>122</v>
      </c>
      <c r="E395" s="146" t="s">
        <v>19</v>
      </c>
      <c r="F395" s="147" t="s">
        <v>166</v>
      </c>
      <c r="H395" s="146" t="s">
        <v>19</v>
      </c>
      <c r="I395" s="148"/>
      <c r="L395" s="144"/>
      <c r="M395" s="149"/>
      <c r="T395" s="150"/>
      <c r="AT395" s="146" t="s">
        <v>122</v>
      </c>
      <c r="AU395" s="146" t="s">
        <v>79</v>
      </c>
      <c r="AV395" s="12" t="s">
        <v>77</v>
      </c>
      <c r="AW395" s="12" t="s">
        <v>31</v>
      </c>
      <c r="AX395" s="12" t="s">
        <v>69</v>
      </c>
      <c r="AY395" s="146" t="s">
        <v>110</v>
      </c>
    </row>
    <row r="396" spans="2:65" s="13" customFormat="1" ht="11.25">
      <c r="B396" s="151"/>
      <c r="D396" s="145" t="s">
        <v>122</v>
      </c>
      <c r="E396" s="152" t="s">
        <v>19</v>
      </c>
      <c r="F396" s="153" t="s">
        <v>434</v>
      </c>
      <c r="H396" s="154">
        <v>1.68</v>
      </c>
      <c r="I396" s="155"/>
      <c r="L396" s="151"/>
      <c r="M396" s="156"/>
      <c r="T396" s="157"/>
      <c r="AT396" s="152" t="s">
        <v>122</v>
      </c>
      <c r="AU396" s="152" t="s">
        <v>79</v>
      </c>
      <c r="AV396" s="13" t="s">
        <v>79</v>
      </c>
      <c r="AW396" s="13" t="s">
        <v>31</v>
      </c>
      <c r="AX396" s="13" t="s">
        <v>69</v>
      </c>
      <c r="AY396" s="152" t="s">
        <v>110</v>
      </c>
    </row>
    <row r="397" spans="2:65" s="14" customFormat="1" ht="11.25">
      <c r="B397" s="161"/>
      <c r="D397" s="145" t="s">
        <v>122</v>
      </c>
      <c r="E397" s="162" t="s">
        <v>19</v>
      </c>
      <c r="F397" s="163" t="s">
        <v>168</v>
      </c>
      <c r="H397" s="164">
        <v>3.36</v>
      </c>
      <c r="I397" s="165"/>
      <c r="L397" s="161"/>
      <c r="M397" s="166"/>
      <c r="T397" s="167"/>
      <c r="AT397" s="162" t="s">
        <v>122</v>
      </c>
      <c r="AU397" s="162" t="s">
        <v>79</v>
      </c>
      <c r="AV397" s="14" t="s">
        <v>133</v>
      </c>
      <c r="AW397" s="14" t="s">
        <v>31</v>
      </c>
      <c r="AX397" s="14" t="s">
        <v>77</v>
      </c>
      <c r="AY397" s="162" t="s">
        <v>110</v>
      </c>
    </row>
    <row r="398" spans="2:65" s="1" customFormat="1" ht="16.5" customHeight="1">
      <c r="B398" s="32"/>
      <c r="C398" s="127" t="s">
        <v>435</v>
      </c>
      <c r="D398" s="127" t="s">
        <v>113</v>
      </c>
      <c r="E398" s="128" t="s">
        <v>436</v>
      </c>
      <c r="F398" s="129" t="s">
        <v>437</v>
      </c>
      <c r="G398" s="130" t="s">
        <v>438</v>
      </c>
      <c r="H398" s="131">
        <v>4</v>
      </c>
      <c r="I398" s="132"/>
      <c r="J398" s="133">
        <f>ROUND(I398*H398,2)</f>
        <v>0</v>
      </c>
      <c r="K398" s="129" t="s">
        <v>19</v>
      </c>
      <c r="L398" s="32"/>
      <c r="M398" s="134" t="s">
        <v>19</v>
      </c>
      <c r="N398" s="135" t="s">
        <v>40</v>
      </c>
      <c r="P398" s="136">
        <f>O398*H398</f>
        <v>0</v>
      </c>
      <c r="Q398" s="136">
        <v>0</v>
      </c>
      <c r="R398" s="136">
        <f>Q398*H398</f>
        <v>0</v>
      </c>
      <c r="S398" s="136">
        <v>0</v>
      </c>
      <c r="T398" s="137">
        <f>S398*H398</f>
        <v>0</v>
      </c>
      <c r="AR398" s="138" t="s">
        <v>133</v>
      </c>
      <c r="AT398" s="138" t="s">
        <v>113</v>
      </c>
      <c r="AU398" s="138" t="s">
        <v>79</v>
      </c>
      <c r="AY398" s="17" t="s">
        <v>110</v>
      </c>
      <c r="BE398" s="139">
        <f>IF(N398="základní",J398,0)</f>
        <v>0</v>
      </c>
      <c r="BF398" s="139">
        <f>IF(N398="snížená",J398,0)</f>
        <v>0</v>
      </c>
      <c r="BG398" s="139">
        <f>IF(N398="zákl. přenesená",J398,0)</f>
        <v>0</v>
      </c>
      <c r="BH398" s="139">
        <f>IF(N398="sníž. přenesená",J398,0)</f>
        <v>0</v>
      </c>
      <c r="BI398" s="139">
        <f>IF(N398="nulová",J398,0)</f>
        <v>0</v>
      </c>
      <c r="BJ398" s="17" t="s">
        <v>77</v>
      </c>
      <c r="BK398" s="139">
        <f>ROUND(I398*H398,2)</f>
        <v>0</v>
      </c>
      <c r="BL398" s="17" t="s">
        <v>133</v>
      </c>
      <c r="BM398" s="138" t="s">
        <v>439</v>
      </c>
    </row>
    <row r="399" spans="2:65" s="12" customFormat="1" ht="11.25">
      <c r="B399" s="144"/>
      <c r="D399" s="145" t="s">
        <v>122</v>
      </c>
      <c r="E399" s="146" t="s">
        <v>19</v>
      </c>
      <c r="F399" s="147" t="s">
        <v>440</v>
      </c>
      <c r="H399" s="146" t="s">
        <v>19</v>
      </c>
      <c r="I399" s="148"/>
      <c r="L399" s="144"/>
      <c r="M399" s="149"/>
      <c r="T399" s="150"/>
      <c r="AT399" s="146" t="s">
        <v>122</v>
      </c>
      <c r="AU399" s="146" t="s">
        <v>79</v>
      </c>
      <c r="AV399" s="12" t="s">
        <v>77</v>
      </c>
      <c r="AW399" s="12" t="s">
        <v>31</v>
      </c>
      <c r="AX399" s="12" t="s">
        <v>69</v>
      </c>
      <c r="AY399" s="146" t="s">
        <v>110</v>
      </c>
    </row>
    <row r="400" spans="2:65" s="13" customFormat="1" ht="11.25">
      <c r="B400" s="151"/>
      <c r="D400" s="145" t="s">
        <v>122</v>
      </c>
      <c r="E400" s="152" t="s">
        <v>19</v>
      </c>
      <c r="F400" s="153" t="s">
        <v>441</v>
      </c>
      <c r="H400" s="154">
        <v>4</v>
      </c>
      <c r="I400" s="155"/>
      <c r="L400" s="151"/>
      <c r="M400" s="156"/>
      <c r="T400" s="157"/>
      <c r="AT400" s="152" t="s">
        <v>122</v>
      </c>
      <c r="AU400" s="152" t="s">
        <v>79</v>
      </c>
      <c r="AV400" s="13" t="s">
        <v>79</v>
      </c>
      <c r="AW400" s="13" t="s">
        <v>31</v>
      </c>
      <c r="AX400" s="13" t="s">
        <v>69</v>
      </c>
      <c r="AY400" s="152" t="s">
        <v>110</v>
      </c>
    </row>
    <row r="401" spans="2:65" s="14" customFormat="1" ht="11.25">
      <c r="B401" s="161"/>
      <c r="D401" s="145" t="s">
        <v>122</v>
      </c>
      <c r="E401" s="162" t="s">
        <v>19</v>
      </c>
      <c r="F401" s="163" t="s">
        <v>168</v>
      </c>
      <c r="H401" s="164">
        <v>4</v>
      </c>
      <c r="I401" s="165"/>
      <c r="L401" s="161"/>
      <c r="M401" s="166"/>
      <c r="T401" s="167"/>
      <c r="AT401" s="162" t="s">
        <v>122</v>
      </c>
      <c r="AU401" s="162" t="s">
        <v>79</v>
      </c>
      <c r="AV401" s="14" t="s">
        <v>133</v>
      </c>
      <c r="AW401" s="14" t="s">
        <v>31</v>
      </c>
      <c r="AX401" s="14" t="s">
        <v>77</v>
      </c>
      <c r="AY401" s="162" t="s">
        <v>110</v>
      </c>
    </row>
    <row r="402" spans="2:65" s="1" customFormat="1" ht="24.2" customHeight="1">
      <c r="B402" s="32"/>
      <c r="C402" s="127" t="s">
        <v>442</v>
      </c>
      <c r="D402" s="127" t="s">
        <v>113</v>
      </c>
      <c r="E402" s="128" t="s">
        <v>443</v>
      </c>
      <c r="F402" s="129" t="s">
        <v>444</v>
      </c>
      <c r="G402" s="130" t="s">
        <v>228</v>
      </c>
      <c r="H402" s="131">
        <v>62.89</v>
      </c>
      <c r="I402" s="132"/>
      <c r="J402" s="133">
        <f>ROUND(I402*H402,2)</f>
        <v>0</v>
      </c>
      <c r="K402" s="129" t="s">
        <v>117</v>
      </c>
      <c r="L402" s="32"/>
      <c r="M402" s="134" t="s">
        <v>19</v>
      </c>
      <c r="N402" s="135" t="s">
        <v>40</v>
      </c>
      <c r="P402" s="136">
        <f>O402*H402</f>
        <v>0</v>
      </c>
      <c r="Q402" s="136">
        <v>0</v>
      </c>
      <c r="R402" s="136">
        <f>Q402*H402</f>
        <v>0</v>
      </c>
      <c r="S402" s="136">
        <v>0</v>
      </c>
      <c r="T402" s="137">
        <f>S402*H402</f>
        <v>0</v>
      </c>
      <c r="AR402" s="138" t="s">
        <v>133</v>
      </c>
      <c r="AT402" s="138" t="s">
        <v>113</v>
      </c>
      <c r="AU402" s="138" t="s">
        <v>79</v>
      </c>
      <c r="AY402" s="17" t="s">
        <v>110</v>
      </c>
      <c r="BE402" s="139">
        <f>IF(N402="základní",J402,0)</f>
        <v>0</v>
      </c>
      <c r="BF402" s="139">
        <f>IF(N402="snížená",J402,0)</f>
        <v>0</v>
      </c>
      <c r="BG402" s="139">
        <f>IF(N402="zákl. přenesená",J402,0)</f>
        <v>0</v>
      </c>
      <c r="BH402" s="139">
        <f>IF(N402="sníž. přenesená",J402,0)</f>
        <v>0</v>
      </c>
      <c r="BI402" s="139">
        <f>IF(N402="nulová",J402,0)</f>
        <v>0</v>
      </c>
      <c r="BJ402" s="17" t="s">
        <v>77</v>
      </c>
      <c r="BK402" s="139">
        <f>ROUND(I402*H402,2)</f>
        <v>0</v>
      </c>
      <c r="BL402" s="17" t="s">
        <v>133</v>
      </c>
      <c r="BM402" s="138" t="s">
        <v>445</v>
      </c>
    </row>
    <row r="403" spans="2:65" s="1" customFormat="1" ht="11.25">
      <c r="B403" s="32"/>
      <c r="D403" s="140" t="s">
        <v>120</v>
      </c>
      <c r="F403" s="141" t="s">
        <v>446</v>
      </c>
      <c r="I403" s="142"/>
      <c r="L403" s="32"/>
      <c r="M403" s="143"/>
      <c r="T403" s="53"/>
      <c r="AT403" s="17" t="s">
        <v>120</v>
      </c>
      <c r="AU403" s="17" t="s">
        <v>79</v>
      </c>
    </row>
    <row r="404" spans="2:65" s="12" customFormat="1" ht="11.25">
      <c r="B404" s="144"/>
      <c r="D404" s="145" t="s">
        <v>122</v>
      </c>
      <c r="E404" s="146" t="s">
        <v>19</v>
      </c>
      <c r="F404" s="147" t="s">
        <v>447</v>
      </c>
      <c r="H404" s="146" t="s">
        <v>19</v>
      </c>
      <c r="I404" s="148"/>
      <c r="L404" s="144"/>
      <c r="M404" s="149"/>
      <c r="T404" s="150"/>
      <c r="AT404" s="146" t="s">
        <v>122</v>
      </c>
      <c r="AU404" s="146" t="s">
        <v>79</v>
      </c>
      <c r="AV404" s="12" t="s">
        <v>77</v>
      </c>
      <c r="AW404" s="12" t="s">
        <v>31</v>
      </c>
      <c r="AX404" s="12" t="s">
        <v>69</v>
      </c>
      <c r="AY404" s="146" t="s">
        <v>110</v>
      </c>
    </row>
    <row r="405" spans="2:65" s="12" customFormat="1" ht="11.25">
      <c r="B405" s="144"/>
      <c r="D405" s="145" t="s">
        <v>122</v>
      </c>
      <c r="E405" s="146" t="s">
        <v>19</v>
      </c>
      <c r="F405" s="147" t="s">
        <v>164</v>
      </c>
      <c r="H405" s="146" t="s">
        <v>19</v>
      </c>
      <c r="I405" s="148"/>
      <c r="L405" s="144"/>
      <c r="M405" s="149"/>
      <c r="T405" s="150"/>
      <c r="AT405" s="146" t="s">
        <v>122</v>
      </c>
      <c r="AU405" s="146" t="s">
        <v>79</v>
      </c>
      <c r="AV405" s="12" t="s">
        <v>77</v>
      </c>
      <c r="AW405" s="12" t="s">
        <v>31</v>
      </c>
      <c r="AX405" s="12" t="s">
        <v>69</v>
      </c>
      <c r="AY405" s="146" t="s">
        <v>110</v>
      </c>
    </row>
    <row r="406" spans="2:65" s="13" customFormat="1" ht="11.25">
      <c r="B406" s="151"/>
      <c r="D406" s="145" t="s">
        <v>122</v>
      </c>
      <c r="E406" s="152" t="s">
        <v>19</v>
      </c>
      <c r="F406" s="153" t="s">
        <v>448</v>
      </c>
      <c r="H406" s="154">
        <v>37.06</v>
      </c>
      <c r="I406" s="155"/>
      <c r="L406" s="151"/>
      <c r="M406" s="156"/>
      <c r="T406" s="157"/>
      <c r="AT406" s="152" t="s">
        <v>122</v>
      </c>
      <c r="AU406" s="152" t="s">
        <v>79</v>
      </c>
      <c r="AV406" s="13" t="s">
        <v>79</v>
      </c>
      <c r="AW406" s="13" t="s">
        <v>31</v>
      </c>
      <c r="AX406" s="13" t="s">
        <v>69</v>
      </c>
      <c r="AY406" s="152" t="s">
        <v>110</v>
      </c>
    </row>
    <row r="407" spans="2:65" s="12" customFormat="1" ht="11.25">
      <c r="B407" s="144"/>
      <c r="D407" s="145" t="s">
        <v>122</v>
      </c>
      <c r="E407" s="146" t="s">
        <v>19</v>
      </c>
      <c r="F407" s="147" t="s">
        <v>166</v>
      </c>
      <c r="H407" s="146" t="s">
        <v>19</v>
      </c>
      <c r="I407" s="148"/>
      <c r="L407" s="144"/>
      <c r="M407" s="149"/>
      <c r="T407" s="150"/>
      <c r="AT407" s="146" t="s">
        <v>122</v>
      </c>
      <c r="AU407" s="146" t="s">
        <v>79</v>
      </c>
      <c r="AV407" s="12" t="s">
        <v>77</v>
      </c>
      <c r="AW407" s="12" t="s">
        <v>31</v>
      </c>
      <c r="AX407" s="12" t="s">
        <v>69</v>
      </c>
      <c r="AY407" s="146" t="s">
        <v>110</v>
      </c>
    </row>
    <row r="408" spans="2:65" s="13" customFormat="1" ht="11.25">
      <c r="B408" s="151"/>
      <c r="D408" s="145" t="s">
        <v>122</v>
      </c>
      <c r="E408" s="152" t="s">
        <v>19</v>
      </c>
      <c r="F408" s="153" t="s">
        <v>449</v>
      </c>
      <c r="H408" s="154">
        <v>25.83</v>
      </c>
      <c r="I408" s="155"/>
      <c r="L408" s="151"/>
      <c r="M408" s="156"/>
      <c r="T408" s="157"/>
      <c r="AT408" s="152" t="s">
        <v>122</v>
      </c>
      <c r="AU408" s="152" t="s">
        <v>79</v>
      </c>
      <c r="AV408" s="13" t="s">
        <v>79</v>
      </c>
      <c r="AW408" s="13" t="s">
        <v>31</v>
      </c>
      <c r="AX408" s="13" t="s">
        <v>69</v>
      </c>
      <c r="AY408" s="152" t="s">
        <v>110</v>
      </c>
    </row>
    <row r="409" spans="2:65" s="14" customFormat="1" ht="11.25">
      <c r="B409" s="161"/>
      <c r="D409" s="145" t="s">
        <v>122</v>
      </c>
      <c r="E409" s="162" t="s">
        <v>19</v>
      </c>
      <c r="F409" s="163" t="s">
        <v>168</v>
      </c>
      <c r="H409" s="164">
        <v>62.89</v>
      </c>
      <c r="I409" s="165"/>
      <c r="L409" s="161"/>
      <c r="M409" s="166"/>
      <c r="T409" s="167"/>
      <c r="AT409" s="162" t="s">
        <v>122</v>
      </c>
      <c r="AU409" s="162" t="s">
        <v>79</v>
      </c>
      <c r="AV409" s="14" t="s">
        <v>133</v>
      </c>
      <c r="AW409" s="14" t="s">
        <v>31</v>
      </c>
      <c r="AX409" s="14" t="s">
        <v>77</v>
      </c>
      <c r="AY409" s="162" t="s">
        <v>110</v>
      </c>
    </row>
    <row r="410" spans="2:65" s="1" customFormat="1" ht="33" customHeight="1">
      <c r="B410" s="32"/>
      <c r="C410" s="127" t="s">
        <v>450</v>
      </c>
      <c r="D410" s="127" t="s">
        <v>113</v>
      </c>
      <c r="E410" s="128" t="s">
        <v>451</v>
      </c>
      <c r="F410" s="129" t="s">
        <v>452</v>
      </c>
      <c r="G410" s="130" t="s">
        <v>228</v>
      </c>
      <c r="H410" s="131">
        <v>1</v>
      </c>
      <c r="I410" s="132"/>
      <c r="J410" s="133">
        <f>ROUND(I410*H410,2)</f>
        <v>0</v>
      </c>
      <c r="K410" s="129" t="s">
        <v>117</v>
      </c>
      <c r="L410" s="32"/>
      <c r="M410" s="134" t="s">
        <v>19</v>
      </c>
      <c r="N410" s="135" t="s">
        <v>40</v>
      </c>
      <c r="P410" s="136">
        <f>O410*H410</f>
        <v>0</v>
      </c>
      <c r="Q410" s="136">
        <v>1.453E-2</v>
      </c>
      <c r="R410" s="136">
        <f>Q410*H410</f>
        <v>1.453E-2</v>
      </c>
      <c r="S410" s="136">
        <v>0</v>
      </c>
      <c r="T410" s="137">
        <f>S410*H410</f>
        <v>0</v>
      </c>
      <c r="AR410" s="138" t="s">
        <v>133</v>
      </c>
      <c r="AT410" s="138" t="s">
        <v>113</v>
      </c>
      <c r="AU410" s="138" t="s">
        <v>79</v>
      </c>
      <c r="AY410" s="17" t="s">
        <v>110</v>
      </c>
      <c r="BE410" s="139">
        <f>IF(N410="základní",J410,0)</f>
        <v>0</v>
      </c>
      <c r="BF410" s="139">
        <f>IF(N410="snížená",J410,0)</f>
        <v>0</v>
      </c>
      <c r="BG410" s="139">
        <f>IF(N410="zákl. přenesená",J410,0)</f>
        <v>0</v>
      </c>
      <c r="BH410" s="139">
        <f>IF(N410="sníž. přenesená",J410,0)</f>
        <v>0</v>
      </c>
      <c r="BI410" s="139">
        <f>IF(N410="nulová",J410,0)</f>
        <v>0</v>
      </c>
      <c r="BJ410" s="17" t="s">
        <v>77</v>
      </c>
      <c r="BK410" s="139">
        <f>ROUND(I410*H410,2)</f>
        <v>0</v>
      </c>
      <c r="BL410" s="17" t="s">
        <v>133</v>
      </c>
      <c r="BM410" s="138" t="s">
        <v>453</v>
      </c>
    </row>
    <row r="411" spans="2:65" s="1" customFormat="1" ht="11.25">
      <c r="B411" s="32"/>
      <c r="D411" s="140" t="s">
        <v>120</v>
      </c>
      <c r="F411" s="141" t="s">
        <v>454</v>
      </c>
      <c r="I411" s="142"/>
      <c r="L411" s="32"/>
      <c r="M411" s="143"/>
      <c r="T411" s="53"/>
      <c r="AT411" s="17" t="s">
        <v>120</v>
      </c>
      <c r="AU411" s="17" t="s">
        <v>79</v>
      </c>
    </row>
    <row r="412" spans="2:65" s="13" customFormat="1" ht="11.25">
      <c r="B412" s="151"/>
      <c r="D412" s="145" t="s">
        <v>122</v>
      </c>
      <c r="E412" s="152" t="s">
        <v>19</v>
      </c>
      <c r="F412" s="153" t="s">
        <v>455</v>
      </c>
      <c r="H412" s="154">
        <v>1</v>
      </c>
      <c r="I412" s="155"/>
      <c r="L412" s="151"/>
      <c r="M412" s="156"/>
      <c r="T412" s="157"/>
      <c r="AT412" s="152" t="s">
        <v>122</v>
      </c>
      <c r="AU412" s="152" t="s">
        <v>79</v>
      </c>
      <c r="AV412" s="13" t="s">
        <v>79</v>
      </c>
      <c r="AW412" s="13" t="s">
        <v>31</v>
      </c>
      <c r="AX412" s="13" t="s">
        <v>69</v>
      </c>
      <c r="AY412" s="152" t="s">
        <v>110</v>
      </c>
    </row>
    <row r="413" spans="2:65" s="14" customFormat="1" ht="11.25">
      <c r="B413" s="161"/>
      <c r="D413" s="145" t="s">
        <v>122</v>
      </c>
      <c r="E413" s="162" t="s">
        <v>19</v>
      </c>
      <c r="F413" s="163" t="s">
        <v>168</v>
      </c>
      <c r="H413" s="164">
        <v>1</v>
      </c>
      <c r="I413" s="165"/>
      <c r="L413" s="161"/>
      <c r="M413" s="166"/>
      <c r="T413" s="167"/>
      <c r="AT413" s="162" t="s">
        <v>122</v>
      </c>
      <c r="AU413" s="162" t="s">
        <v>79</v>
      </c>
      <c r="AV413" s="14" t="s">
        <v>133</v>
      </c>
      <c r="AW413" s="14" t="s">
        <v>31</v>
      </c>
      <c r="AX413" s="14" t="s">
        <v>77</v>
      </c>
      <c r="AY413" s="162" t="s">
        <v>110</v>
      </c>
    </row>
    <row r="414" spans="2:65" s="1" customFormat="1" ht="33" customHeight="1">
      <c r="B414" s="32"/>
      <c r="C414" s="127" t="s">
        <v>456</v>
      </c>
      <c r="D414" s="127" t="s">
        <v>113</v>
      </c>
      <c r="E414" s="128" t="s">
        <v>457</v>
      </c>
      <c r="F414" s="129" t="s">
        <v>458</v>
      </c>
      <c r="G414" s="130" t="s">
        <v>228</v>
      </c>
      <c r="H414" s="131">
        <v>2</v>
      </c>
      <c r="I414" s="132"/>
      <c r="J414" s="133">
        <f>ROUND(I414*H414,2)</f>
        <v>0</v>
      </c>
      <c r="K414" s="129" t="s">
        <v>117</v>
      </c>
      <c r="L414" s="32"/>
      <c r="M414" s="134" t="s">
        <v>19</v>
      </c>
      <c r="N414" s="135" t="s">
        <v>40</v>
      </c>
      <c r="P414" s="136">
        <f>O414*H414</f>
        <v>0</v>
      </c>
      <c r="Q414" s="136">
        <v>1.5140000000000001E-2</v>
      </c>
      <c r="R414" s="136">
        <f>Q414*H414</f>
        <v>3.0280000000000001E-2</v>
      </c>
      <c r="S414" s="136">
        <v>0</v>
      </c>
      <c r="T414" s="137">
        <f>S414*H414</f>
        <v>0</v>
      </c>
      <c r="AR414" s="138" t="s">
        <v>133</v>
      </c>
      <c r="AT414" s="138" t="s">
        <v>113</v>
      </c>
      <c r="AU414" s="138" t="s">
        <v>79</v>
      </c>
      <c r="AY414" s="17" t="s">
        <v>110</v>
      </c>
      <c r="BE414" s="139">
        <f>IF(N414="základní",J414,0)</f>
        <v>0</v>
      </c>
      <c r="BF414" s="139">
        <f>IF(N414="snížená",J414,0)</f>
        <v>0</v>
      </c>
      <c r="BG414" s="139">
        <f>IF(N414="zákl. přenesená",J414,0)</f>
        <v>0</v>
      </c>
      <c r="BH414" s="139">
        <f>IF(N414="sníž. přenesená",J414,0)</f>
        <v>0</v>
      </c>
      <c r="BI414" s="139">
        <f>IF(N414="nulová",J414,0)</f>
        <v>0</v>
      </c>
      <c r="BJ414" s="17" t="s">
        <v>77</v>
      </c>
      <c r="BK414" s="139">
        <f>ROUND(I414*H414,2)</f>
        <v>0</v>
      </c>
      <c r="BL414" s="17" t="s">
        <v>133</v>
      </c>
      <c r="BM414" s="138" t="s">
        <v>459</v>
      </c>
    </row>
    <row r="415" spans="2:65" s="1" customFormat="1" ht="11.25">
      <c r="B415" s="32"/>
      <c r="D415" s="140" t="s">
        <v>120</v>
      </c>
      <c r="F415" s="141" t="s">
        <v>460</v>
      </c>
      <c r="I415" s="142"/>
      <c r="L415" s="32"/>
      <c r="M415" s="143"/>
      <c r="T415" s="53"/>
      <c r="AT415" s="17" t="s">
        <v>120</v>
      </c>
      <c r="AU415" s="17" t="s">
        <v>79</v>
      </c>
    </row>
    <row r="416" spans="2:65" s="12" customFormat="1" ht="11.25">
      <c r="B416" s="144"/>
      <c r="D416" s="145" t="s">
        <v>122</v>
      </c>
      <c r="E416" s="146" t="s">
        <v>19</v>
      </c>
      <c r="F416" s="147" t="s">
        <v>461</v>
      </c>
      <c r="H416" s="146" t="s">
        <v>19</v>
      </c>
      <c r="I416" s="148"/>
      <c r="L416" s="144"/>
      <c r="M416" s="149"/>
      <c r="T416" s="150"/>
      <c r="AT416" s="146" t="s">
        <v>122</v>
      </c>
      <c r="AU416" s="146" t="s">
        <v>79</v>
      </c>
      <c r="AV416" s="12" t="s">
        <v>77</v>
      </c>
      <c r="AW416" s="12" t="s">
        <v>31</v>
      </c>
      <c r="AX416" s="12" t="s">
        <v>69</v>
      </c>
      <c r="AY416" s="146" t="s">
        <v>110</v>
      </c>
    </row>
    <row r="417" spans="2:65" s="13" customFormat="1" ht="11.25">
      <c r="B417" s="151"/>
      <c r="D417" s="145" t="s">
        <v>122</v>
      </c>
      <c r="E417" s="152" t="s">
        <v>19</v>
      </c>
      <c r="F417" s="153" t="s">
        <v>462</v>
      </c>
      <c r="H417" s="154">
        <v>2</v>
      </c>
      <c r="I417" s="155"/>
      <c r="L417" s="151"/>
      <c r="M417" s="156"/>
      <c r="T417" s="157"/>
      <c r="AT417" s="152" t="s">
        <v>122</v>
      </c>
      <c r="AU417" s="152" t="s">
        <v>79</v>
      </c>
      <c r="AV417" s="13" t="s">
        <v>79</v>
      </c>
      <c r="AW417" s="13" t="s">
        <v>31</v>
      </c>
      <c r="AX417" s="13" t="s">
        <v>69</v>
      </c>
      <c r="AY417" s="152" t="s">
        <v>110</v>
      </c>
    </row>
    <row r="418" spans="2:65" s="14" customFormat="1" ht="11.25">
      <c r="B418" s="161"/>
      <c r="D418" s="145" t="s">
        <v>122</v>
      </c>
      <c r="E418" s="162" t="s">
        <v>19</v>
      </c>
      <c r="F418" s="163" t="s">
        <v>168</v>
      </c>
      <c r="H418" s="164">
        <v>2</v>
      </c>
      <c r="I418" s="165"/>
      <c r="L418" s="161"/>
      <c r="M418" s="166"/>
      <c r="T418" s="167"/>
      <c r="AT418" s="162" t="s">
        <v>122</v>
      </c>
      <c r="AU418" s="162" t="s">
        <v>79</v>
      </c>
      <c r="AV418" s="14" t="s">
        <v>133</v>
      </c>
      <c r="AW418" s="14" t="s">
        <v>31</v>
      </c>
      <c r="AX418" s="14" t="s">
        <v>77</v>
      </c>
      <c r="AY418" s="162" t="s">
        <v>110</v>
      </c>
    </row>
    <row r="419" spans="2:65" s="1" customFormat="1" ht="24.2" customHeight="1">
      <c r="B419" s="32"/>
      <c r="C419" s="127" t="s">
        <v>463</v>
      </c>
      <c r="D419" s="127" t="s">
        <v>113</v>
      </c>
      <c r="E419" s="128" t="s">
        <v>464</v>
      </c>
      <c r="F419" s="129" t="s">
        <v>465</v>
      </c>
      <c r="G419" s="130" t="s">
        <v>228</v>
      </c>
      <c r="H419" s="131">
        <v>130.60599999999999</v>
      </c>
      <c r="I419" s="132"/>
      <c r="J419" s="133">
        <f>ROUND(I419*H419,2)</f>
        <v>0</v>
      </c>
      <c r="K419" s="129" t="s">
        <v>117</v>
      </c>
      <c r="L419" s="32"/>
      <c r="M419" s="134" t="s">
        <v>19</v>
      </c>
      <c r="N419" s="135" t="s">
        <v>40</v>
      </c>
      <c r="P419" s="136">
        <f>O419*H419</f>
        <v>0</v>
      </c>
      <c r="Q419" s="136">
        <v>0.4</v>
      </c>
      <c r="R419" s="136">
        <f>Q419*H419</f>
        <v>52.242400000000004</v>
      </c>
      <c r="S419" s="136">
        <v>0</v>
      </c>
      <c r="T419" s="137">
        <f>S419*H419</f>
        <v>0</v>
      </c>
      <c r="AR419" s="138" t="s">
        <v>133</v>
      </c>
      <c r="AT419" s="138" t="s">
        <v>113</v>
      </c>
      <c r="AU419" s="138" t="s">
        <v>79</v>
      </c>
      <c r="AY419" s="17" t="s">
        <v>110</v>
      </c>
      <c r="BE419" s="139">
        <f>IF(N419="základní",J419,0)</f>
        <v>0</v>
      </c>
      <c r="BF419" s="139">
        <f>IF(N419="snížená",J419,0)</f>
        <v>0</v>
      </c>
      <c r="BG419" s="139">
        <f>IF(N419="zákl. přenesená",J419,0)</f>
        <v>0</v>
      </c>
      <c r="BH419" s="139">
        <f>IF(N419="sníž. přenesená",J419,0)</f>
        <v>0</v>
      </c>
      <c r="BI419" s="139">
        <f>IF(N419="nulová",J419,0)</f>
        <v>0</v>
      </c>
      <c r="BJ419" s="17" t="s">
        <v>77</v>
      </c>
      <c r="BK419" s="139">
        <f>ROUND(I419*H419,2)</f>
        <v>0</v>
      </c>
      <c r="BL419" s="17" t="s">
        <v>133</v>
      </c>
      <c r="BM419" s="138" t="s">
        <v>466</v>
      </c>
    </row>
    <row r="420" spans="2:65" s="1" customFormat="1" ht="11.25">
      <c r="B420" s="32"/>
      <c r="D420" s="140" t="s">
        <v>120</v>
      </c>
      <c r="F420" s="141" t="s">
        <v>467</v>
      </c>
      <c r="I420" s="142"/>
      <c r="L420" s="32"/>
      <c r="M420" s="143"/>
      <c r="T420" s="53"/>
      <c r="AT420" s="17" t="s">
        <v>120</v>
      </c>
      <c r="AU420" s="17" t="s">
        <v>79</v>
      </c>
    </row>
    <row r="421" spans="2:65" s="12" customFormat="1" ht="11.25">
      <c r="B421" s="144"/>
      <c r="D421" s="145" t="s">
        <v>122</v>
      </c>
      <c r="E421" s="146" t="s">
        <v>19</v>
      </c>
      <c r="F421" s="147" t="s">
        <v>468</v>
      </c>
      <c r="H421" s="146" t="s">
        <v>19</v>
      </c>
      <c r="I421" s="148"/>
      <c r="L421" s="144"/>
      <c r="M421" s="149"/>
      <c r="T421" s="150"/>
      <c r="AT421" s="146" t="s">
        <v>122</v>
      </c>
      <c r="AU421" s="146" t="s">
        <v>79</v>
      </c>
      <c r="AV421" s="12" t="s">
        <v>77</v>
      </c>
      <c r="AW421" s="12" t="s">
        <v>31</v>
      </c>
      <c r="AX421" s="12" t="s">
        <v>69</v>
      </c>
      <c r="AY421" s="146" t="s">
        <v>110</v>
      </c>
    </row>
    <row r="422" spans="2:65" s="12" customFormat="1" ht="11.25">
      <c r="B422" s="144"/>
      <c r="D422" s="145" t="s">
        <v>122</v>
      </c>
      <c r="E422" s="146" t="s">
        <v>19</v>
      </c>
      <c r="F422" s="147" t="s">
        <v>164</v>
      </c>
      <c r="H422" s="146" t="s">
        <v>19</v>
      </c>
      <c r="I422" s="148"/>
      <c r="L422" s="144"/>
      <c r="M422" s="149"/>
      <c r="T422" s="150"/>
      <c r="AT422" s="146" t="s">
        <v>122</v>
      </c>
      <c r="AU422" s="146" t="s">
        <v>79</v>
      </c>
      <c r="AV422" s="12" t="s">
        <v>77</v>
      </c>
      <c r="AW422" s="12" t="s">
        <v>31</v>
      </c>
      <c r="AX422" s="12" t="s">
        <v>69</v>
      </c>
      <c r="AY422" s="146" t="s">
        <v>110</v>
      </c>
    </row>
    <row r="423" spans="2:65" s="13" customFormat="1" ht="11.25">
      <c r="B423" s="151"/>
      <c r="D423" s="145" t="s">
        <v>122</v>
      </c>
      <c r="E423" s="152" t="s">
        <v>19</v>
      </c>
      <c r="F423" s="153" t="s">
        <v>469</v>
      </c>
      <c r="H423" s="154">
        <v>77.301000000000002</v>
      </c>
      <c r="I423" s="155"/>
      <c r="L423" s="151"/>
      <c r="M423" s="156"/>
      <c r="T423" s="157"/>
      <c r="AT423" s="152" t="s">
        <v>122</v>
      </c>
      <c r="AU423" s="152" t="s">
        <v>79</v>
      </c>
      <c r="AV423" s="13" t="s">
        <v>79</v>
      </c>
      <c r="AW423" s="13" t="s">
        <v>31</v>
      </c>
      <c r="AX423" s="13" t="s">
        <v>69</v>
      </c>
      <c r="AY423" s="152" t="s">
        <v>110</v>
      </c>
    </row>
    <row r="424" spans="2:65" s="12" customFormat="1" ht="11.25">
      <c r="B424" s="144"/>
      <c r="D424" s="145" t="s">
        <v>122</v>
      </c>
      <c r="E424" s="146" t="s">
        <v>19</v>
      </c>
      <c r="F424" s="147" t="s">
        <v>166</v>
      </c>
      <c r="H424" s="146" t="s">
        <v>19</v>
      </c>
      <c r="I424" s="148"/>
      <c r="L424" s="144"/>
      <c r="M424" s="149"/>
      <c r="T424" s="150"/>
      <c r="AT424" s="146" t="s">
        <v>122</v>
      </c>
      <c r="AU424" s="146" t="s">
        <v>79</v>
      </c>
      <c r="AV424" s="12" t="s">
        <v>77</v>
      </c>
      <c r="AW424" s="12" t="s">
        <v>31</v>
      </c>
      <c r="AX424" s="12" t="s">
        <v>69</v>
      </c>
      <c r="AY424" s="146" t="s">
        <v>110</v>
      </c>
    </row>
    <row r="425" spans="2:65" s="13" customFormat="1" ht="11.25">
      <c r="B425" s="151"/>
      <c r="D425" s="145" t="s">
        <v>122</v>
      </c>
      <c r="E425" s="152" t="s">
        <v>19</v>
      </c>
      <c r="F425" s="153" t="s">
        <v>470</v>
      </c>
      <c r="H425" s="154">
        <v>53.305</v>
      </c>
      <c r="I425" s="155"/>
      <c r="L425" s="151"/>
      <c r="M425" s="156"/>
      <c r="T425" s="157"/>
      <c r="AT425" s="152" t="s">
        <v>122</v>
      </c>
      <c r="AU425" s="152" t="s">
        <v>79</v>
      </c>
      <c r="AV425" s="13" t="s">
        <v>79</v>
      </c>
      <c r="AW425" s="13" t="s">
        <v>31</v>
      </c>
      <c r="AX425" s="13" t="s">
        <v>69</v>
      </c>
      <c r="AY425" s="152" t="s">
        <v>110</v>
      </c>
    </row>
    <row r="426" spans="2:65" s="14" customFormat="1" ht="11.25">
      <c r="B426" s="161"/>
      <c r="D426" s="145" t="s">
        <v>122</v>
      </c>
      <c r="E426" s="162" t="s">
        <v>19</v>
      </c>
      <c r="F426" s="163" t="s">
        <v>168</v>
      </c>
      <c r="H426" s="164">
        <v>130.60599999999999</v>
      </c>
      <c r="I426" s="165"/>
      <c r="L426" s="161"/>
      <c r="M426" s="166"/>
      <c r="T426" s="167"/>
      <c r="AT426" s="162" t="s">
        <v>122</v>
      </c>
      <c r="AU426" s="162" t="s">
        <v>79</v>
      </c>
      <c r="AV426" s="14" t="s">
        <v>133</v>
      </c>
      <c r="AW426" s="14" t="s">
        <v>31</v>
      </c>
      <c r="AX426" s="14" t="s">
        <v>77</v>
      </c>
      <c r="AY426" s="162" t="s">
        <v>110</v>
      </c>
    </row>
    <row r="427" spans="2:65" s="1" customFormat="1" ht="37.9" customHeight="1">
      <c r="B427" s="32"/>
      <c r="C427" s="127" t="s">
        <v>471</v>
      </c>
      <c r="D427" s="127" t="s">
        <v>113</v>
      </c>
      <c r="E427" s="128" t="s">
        <v>472</v>
      </c>
      <c r="F427" s="129" t="s">
        <v>473</v>
      </c>
      <c r="G427" s="130" t="s">
        <v>161</v>
      </c>
      <c r="H427" s="131">
        <v>2.4</v>
      </c>
      <c r="I427" s="132"/>
      <c r="J427" s="133">
        <f>ROUND(I427*H427,2)</f>
        <v>0</v>
      </c>
      <c r="K427" s="129" t="s">
        <v>117</v>
      </c>
      <c r="L427" s="32"/>
      <c r="M427" s="134" t="s">
        <v>19</v>
      </c>
      <c r="N427" s="135" t="s">
        <v>40</v>
      </c>
      <c r="P427" s="136">
        <f>O427*H427</f>
        <v>0</v>
      </c>
      <c r="Q427" s="136">
        <v>0</v>
      </c>
      <c r="R427" s="136">
        <f>Q427*H427</f>
        <v>0</v>
      </c>
      <c r="S427" s="136">
        <v>0</v>
      </c>
      <c r="T427" s="137">
        <f>S427*H427</f>
        <v>0</v>
      </c>
      <c r="AR427" s="138" t="s">
        <v>133</v>
      </c>
      <c r="AT427" s="138" t="s">
        <v>113</v>
      </c>
      <c r="AU427" s="138" t="s">
        <v>79</v>
      </c>
      <c r="AY427" s="17" t="s">
        <v>110</v>
      </c>
      <c r="BE427" s="139">
        <f>IF(N427="základní",J427,0)</f>
        <v>0</v>
      </c>
      <c r="BF427" s="139">
        <f>IF(N427="snížená",J427,0)</f>
        <v>0</v>
      </c>
      <c r="BG427" s="139">
        <f>IF(N427="zákl. přenesená",J427,0)</f>
        <v>0</v>
      </c>
      <c r="BH427" s="139">
        <f>IF(N427="sníž. přenesená",J427,0)</f>
        <v>0</v>
      </c>
      <c r="BI427" s="139">
        <f>IF(N427="nulová",J427,0)</f>
        <v>0</v>
      </c>
      <c r="BJ427" s="17" t="s">
        <v>77</v>
      </c>
      <c r="BK427" s="139">
        <f>ROUND(I427*H427,2)</f>
        <v>0</v>
      </c>
      <c r="BL427" s="17" t="s">
        <v>133</v>
      </c>
      <c r="BM427" s="138" t="s">
        <v>474</v>
      </c>
    </row>
    <row r="428" spans="2:65" s="1" customFormat="1" ht="11.25">
      <c r="B428" s="32"/>
      <c r="D428" s="140" t="s">
        <v>120</v>
      </c>
      <c r="F428" s="141" t="s">
        <v>475</v>
      </c>
      <c r="I428" s="142"/>
      <c r="L428" s="32"/>
      <c r="M428" s="143"/>
      <c r="T428" s="53"/>
      <c r="AT428" s="17" t="s">
        <v>120</v>
      </c>
      <c r="AU428" s="17" t="s">
        <v>79</v>
      </c>
    </row>
    <row r="429" spans="2:65" s="12" customFormat="1" ht="11.25">
      <c r="B429" s="144"/>
      <c r="D429" s="145" t="s">
        <v>122</v>
      </c>
      <c r="E429" s="146" t="s">
        <v>19</v>
      </c>
      <c r="F429" s="147" t="s">
        <v>476</v>
      </c>
      <c r="H429" s="146" t="s">
        <v>19</v>
      </c>
      <c r="I429" s="148"/>
      <c r="L429" s="144"/>
      <c r="M429" s="149"/>
      <c r="T429" s="150"/>
      <c r="AT429" s="146" t="s">
        <v>122</v>
      </c>
      <c r="AU429" s="146" t="s">
        <v>79</v>
      </c>
      <c r="AV429" s="12" t="s">
        <v>77</v>
      </c>
      <c r="AW429" s="12" t="s">
        <v>31</v>
      </c>
      <c r="AX429" s="12" t="s">
        <v>69</v>
      </c>
      <c r="AY429" s="146" t="s">
        <v>110</v>
      </c>
    </row>
    <row r="430" spans="2:65" s="13" customFormat="1" ht="11.25">
      <c r="B430" s="151"/>
      <c r="D430" s="145" t="s">
        <v>122</v>
      </c>
      <c r="E430" s="152" t="s">
        <v>19</v>
      </c>
      <c r="F430" s="153" t="s">
        <v>477</v>
      </c>
      <c r="H430" s="154">
        <v>2.4</v>
      </c>
      <c r="I430" s="155"/>
      <c r="L430" s="151"/>
      <c r="M430" s="156"/>
      <c r="T430" s="157"/>
      <c r="AT430" s="152" t="s">
        <v>122</v>
      </c>
      <c r="AU430" s="152" t="s">
        <v>79</v>
      </c>
      <c r="AV430" s="13" t="s">
        <v>79</v>
      </c>
      <c r="AW430" s="13" t="s">
        <v>31</v>
      </c>
      <c r="AX430" s="13" t="s">
        <v>69</v>
      </c>
      <c r="AY430" s="152" t="s">
        <v>110</v>
      </c>
    </row>
    <row r="431" spans="2:65" s="14" customFormat="1" ht="11.25">
      <c r="B431" s="161"/>
      <c r="D431" s="145" t="s">
        <v>122</v>
      </c>
      <c r="E431" s="162" t="s">
        <v>19</v>
      </c>
      <c r="F431" s="163" t="s">
        <v>168</v>
      </c>
      <c r="H431" s="164">
        <v>2.4</v>
      </c>
      <c r="I431" s="165"/>
      <c r="L431" s="161"/>
      <c r="M431" s="166"/>
      <c r="T431" s="167"/>
      <c r="AT431" s="162" t="s">
        <v>122</v>
      </c>
      <c r="AU431" s="162" t="s">
        <v>79</v>
      </c>
      <c r="AV431" s="14" t="s">
        <v>133</v>
      </c>
      <c r="AW431" s="14" t="s">
        <v>31</v>
      </c>
      <c r="AX431" s="14" t="s">
        <v>77</v>
      </c>
      <c r="AY431" s="162" t="s">
        <v>110</v>
      </c>
    </row>
    <row r="432" spans="2:65" s="1" customFormat="1" ht="33" customHeight="1">
      <c r="B432" s="32"/>
      <c r="C432" s="127" t="s">
        <v>478</v>
      </c>
      <c r="D432" s="127" t="s">
        <v>113</v>
      </c>
      <c r="E432" s="128" t="s">
        <v>479</v>
      </c>
      <c r="F432" s="129" t="s">
        <v>480</v>
      </c>
      <c r="G432" s="130" t="s">
        <v>161</v>
      </c>
      <c r="H432" s="131">
        <v>14.14</v>
      </c>
      <c r="I432" s="132"/>
      <c r="J432" s="133">
        <f>ROUND(I432*H432,2)</f>
        <v>0</v>
      </c>
      <c r="K432" s="129" t="s">
        <v>117</v>
      </c>
      <c r="L432" s="32"/>
      <c r="M432" s="134" t="s">
        <v>19</v>
      </c>
      <c r="N432" s="135" t="s">
        <v>40</v>
      </c>
      <c r="P432" s="136">
        <f>O432*H432</f>
        <v>0</v>
      </c>
      <c r="Q432" s="136">
        <v>0</v>
      </c>
      <c r="R432" s="136">
        <f>Q432*H432</f>
        <v>0</v>
      </c>
      <c r="S432" s="136">
        <v>0</v>
      </c>
      <c r="T432" s="137">
        <f>S432*H432</f>
        <v>0</v>
      </c>
      <c r="AR432" s="138" t="s">
        <v>133</v>
      </c>
      <c r="AT432" s="138" t="s">
        <v>113</v>
      </c>
      <c r="AU432" s="138" t="s">
        <v>79</v>
      </c>
      <c r="AY432" s="17" t="s">
        <v>110</v>
      </c>
      <c r="BE432" s="139">
        <f>IF(N432="základní",J432,0)</f>
        <v>0</v>
      </c>
      <c r="BF432" s="139">
        <f>IF(N432="snížená",J432,0)</f>
        <v>0</v>
      </c>
      <c r="BG432" s="139">
        <f>IF(N432="zákl. přenesená",J432,0)</f>
        <v>0</v>
      </c>
      <c r="BH432" s="139">
        <f>IF(N432="sníž. přenesená",J432,0)</f>
        <v>0</v>
      </c>
      <c r="BI432" s="139">
        <f>IF(N432="nulová",J432,0)</f>
        <v>0</v>
      </c>
      <c r="BJ432" s="17" t="s">
        <v>77</v>
      </c>
      <c r="BK432" s="139">
        <f>ROUND(I432*H432,2)</f>
        <v>0</v>
      </c>
      <c r="BL432" s="17" t="s">
        <v>133</v>
      </c>
      <c r="BM432" s="138" t="s">
        <v>481</v>
      </c>
    </row>
    <row r="433" spans="2:65" s="1" customFormat="1" ht="11.25">
      <c r="B433" s="32"/>
      <c r="D433" s="140" t="s">
        <v>120</v>
      </c>
      <c r="F433" s="141" t="s">
        <v>482</v>
      </c>
      <c r="I433" s="142"/>
      <c r="L433" s="32"/>
      <c r="M433" s="143"/>
      <c r="T433" s="53"/>
      <c r="AT433" s="17" t="s">
        <v>120</v>
      </c>
      <c r="AU433" s="17" t="s">
        <v>79</v>
      </c>
    </row>
    <row r="434" spans="2:65" s="12" customFormat="1" ht="11.25">
      <c r="B434" s="144"/>
      <c r="D434" s="145" t="s">
        <v>122</v>
      </c>
      <c r="E434" s="146" t="s">
        <v>19</v>
      </c>
      <c r="F434" s="147" t="s">
        <v>483</v>
      </c>
      <c r="H434" s="146" t="s">
        <v>19</v>
      </c>
      <c r="I434" s="148"/>
      <c r="L434" s="144"/>
      <c r="M434" s="149"/>
      <c r="T434" s="150"/>
      <c r="AT434" s="146" t="s">
        <v>122</v>
      </c>
      <c r="AU434" s="146" t="s">
        <v>79</v>
      </c>
      <c r="AV434" s="12" t="s">
        <v>77</v>
      </c>
      <c r="AW434" s="12" t="s">
        <v>31</v>
      </c>
      <c r="AX434" s="12" t="s">
        <v>69</v>
      </c>
      <c r="AY434" s="146" t="s">
        <v>110</v>
      </c>
    </row>
    <row r="435" spans="2:65" s="12" customFormat="1" ht="11.25">
      <c r="B435" s="144"/>
      <c r="D435" s="145" t="s">
        <v>122</v>
      </c>
      <c r="E435" s="146" t="s">
        <v>19</v>
      </c>
      <c r="F435" s="147" t="s">
        <v>164</v>
      </c>
      <c r="H435" s="146" t="s">
        <v>19</v>
      </c>
      <c r="I435" s="148"/>
      <c r="L435" s="144"/>
      <c r="M435" s="149"/>
      <c r="T435" s="150"/>
      <c r="AT435" s="146" t="s">
        <v>122</v>
      </c>
      <c r="AU435" s="146" t="s">
        <v>79</v>
      </c>
      <c r="AV435" s="12" t="s">
        <v>77</v>
      </c>
      <c r="AW435" s="12" t="s">
        <v>31</v>
      </c>
      <c r="AX435" s="12" t="s">
        <v>69</v>
      </c>
      <c r="AY435" s="146" t="s">
        <v>110</v>
      </c>
    </row>
    <row r="436" spans="2:65" s="13" customFormat="1" ht="11.25">
      <c r="B436" s="151"/>
      <c r="D436" s="145" t="s">
        <v>122</v>
      </c>
      <c r="E436" s="152" t="s">
        <v>19</v>
      </c>
      <c r="F436" s="153" t="s">
        <v>484</v>
      </c>
      <c r="H436" s="154">
        <v>4.9039999999999999</v>
      </c>
      <c r="I436" s="155"/>
      <c r="L436" s="151"/>
      <c r="M436" s="156"/>
      <c r="T436" s="157"/>
      <c r="AT436" s="152" t="s">
        <v>122</v>
      </c>
      <c r="AU436" s="152" t="s">
        <v>79</v>
      </c>
      <c r="AV436" s="13" t="s">
        <v>79</v>
      </c>
      <c r="AW436" s="13" t="s">
        <v>31</v>
      </c>
      <c r="AX436" s="13" t="s">
        <v>69</v>
      </c>
      <c r="AY436" s="152" t="s">
        <v>110</v>
      </c>
    </row>
    <row r="437" spans="2:65" s="12" customFormat="1" ht="11.25">
      <c r="B437" s="144"/>
      <c r="D437" s="145" t="s">
        <v>122</v>
      </c>
      <c r="E437" s="146" t="s">
        <v>19</v>
      </c>
      <c r="F437" s="147" t="s">
        <v>166</v>
      </c>
      <c r="H437" s="146" t="s">
        <v>19</v>
      </c>
      <c r="I437" s="148"/>
      <c r="L437" s="144"/>
      <c r="M437" s="149"/>
      <c r="T437" s="150"/>
      <c r="AT437" s="146" t="s">
        <v>122</v>
      </c>
      <c r="AU437" s="146" t="s">
        <v>79</v>
      </c>
      <c r="AV437" s="12" t="s">
        <v>77</v>
      </c>
      <c r="AW437" s="12" t="s">
        <v>31</v>
      </c>
      <c r="AX437" s="12" t="s">
        <v>69</v>
      </c>
      <c r="AY437" s="146" t="s">
        <v>110</v>
      </c>
    </row>
    <row r="438" spans="2:65" s="13" customFormat="1" ht="11.25">
      <c r="B438" s="151"/>
      <c r="D438" s="145" t="s">
        <v>122</v>
      </c>
      <c r="E438" s="152" t="s">
        <v>19</v>
      </c>
      <c r="F438" s="153" t="s">
        <v>485</v>
      </c>
      <c r="H438" s="154">
        <v>9.2360000000000007</v>
      </c>
      <c r="I438" s="155"/>
      <c r="L438" s="151"/>
      <c r="M438" s="156"/>
      <c r="T438" s="157"/>
      <c r="AT438" s="152" t="s">
        <v>122</v>
      </c>
      <c r="AU438" s="152" t="s">
        <v>79</v>
      </c>
      <c r="AV438" s="13" t="s">
        <v>79</v>
      </c>
      <c r="AW438" s="13" t="s">
        <v>31</v>
      </c>
      <c r="AX438" s="13" t="s">
        <v>69</v>
      </c>
      <c r="AY438" s="152" t="s">
        <v>110</v>
      </c>
    </row>
    <row r="439" spans="2:65" s="14" customFormat="1" ht="11.25">
      <c r="B439" s="161"/>
      <c r="D439" s="145" t="s">
        <v>122</v>
      </c>
      <c r="E439" s="162" t="s">
        <v>19</v>
      </c>
      <c r="F439" s="163" t="s">
        <v>168</v>
      </c>
      <c r="H439" s="164">
        <v>14.14</v>
      </c>
      <c r="I439" s="165"/>
      <c r="L439" s="161"/>
      <c r="M439" s="166"/>
      <c r="T439" s="167"/>
      <c r="AT439" s="162" t="s">
        <v>122</v>
      </c>
      <c r="AU439" s="162" t="s">
        <v>79</v>
      </c>
      <c r="AV439" s="14" t="s">
        <v>133</v>
      </c>
      <c r="AW439" s="14" t="s">
        <v>31</v>
      </c>
      <c r="AX439" s="14" t="s">
        <v>77</v>
      </c>
      <c r="AY439" s="162" t="s">
        <v>110</v>
      </c>
    </row>
    <row r="440" spans="2:65" s="1" customFormat="1" ht="24.2" customHeight="1">
      <c r="B440" s="32"/>
      <c r="C440" s="127" t="s">
        <v>486</v>
      </c>
      <c r="D440" s="127" t="s">
        <v>113</v>
      </c>
      <c r="E440" s="128" t="s">
        <v>487</v>
      </c>
      <c r="F440" s="129" t="s">
        <v>488</v>
      </c>
      <c r="G440" s="130" t="s">
        <v>161</v>
      </c>
      <c r="H440" s="131">
        <v>5.7750000000000004</v>
      </c>
      <c r="I440" s="132"/>
      <c r="J440" s="133">
        <f>ROUND(I440*H440,2)</f>
        <v>0</v>
      </c>
      <c r="K440" s="129" t="s">
        <v>117</v>
      </c>
      <c r="L440" s="32"/>
      <c r="M440" s="134" t="s">
        <v>19</v>
      </c>
      <c r="N440" s="135" t="s">
        <v>40</v>
      </c>
      <c r="P440" s="136">
        <f>O440*H440</f>
        <v>0</v>
      </c>
      <c r="Q440" s="136">
        <v>2.09</v>
      </c>
      <c r="R440" s="136">
        <f>Q440*H440</f>
        <v>12.069749999999999</v>
      </c>
      <c r="S440" s="136">
        <v>0</v>
      </c>
      <c r="T440" s="137">
        <f>S440*H440</f>
        <v>0</v>
      </c>
      <c r="AR440" s="138" t="s">
        <v>133</v>
      </c>
      <c r="AT440" s="138" t="s">
        <v>113</v>
      </c>
      <c r="AU440" s="138" t="s">
        <v>79</v>
      </c>
      <c r="AY440" s="17" t="s">
        <v>110</v>
      </c>
      <c r="BE440" s="139">
        <f>IF(N440="základní",J440,0)</f>
        <v>0</v>
      </c>
      <c r="BF440" s="139">
        <f>IF(N440="snížená",J440,0)</f>
        <v>0</v>
      </c>
      <c r="BG440" s="139">
        <f>IF(N440="zákl. přenesená",J440,0)</f>
        <v>0</v>
      </c>
      <c r="BH440" s="139">
        <f>IF(N440="sníž. přenesená",J440,0)</f>
        <v>0</v>
      </c>
      <c r="BI440" s="139">
        <f>IF(N440="nulová",J440,0)</f>
        <v>0</v>
      </c>
      <c r="BJ440" s="17" t="s">
        <v>77</v>
      </c>
      <c r="BK440" s="139">
        <f>ROUND(I440*H440,2)</f>
        <v>0</v>
      </c>
      <c r="BL440" s="17" t="s">
        <v>133</v>
      </c>
      <c r="BM440" s="138" t="s">
        <v>489</v>
      </c>
    </row>
    <row r="441" spans="2:65" s="1" customFormat="1" ht="11.25">
      <c r="B441" s="32"/>
      <c r="D441" s="140" t="s">
        <v>120</v>
      </c>
      <c r="F441" s="141" t="s">
        <v>490</v>
      </c>
      <c r="I441" s="142"/>
      <c r="L441" s="32"/>
      <c r="M441" s="143"/>
      <c r="T441" s="53"/>
      <c r="AT441" s="17" t="s">
        <v>120</v>
      </c>
      <c r="AU441" s="17" t="s">
        <v>79</v>
      </c>
    </row>
    <row r="442" spans="2:65" s="12" customFormat="1" ht="11.25">
      <c r="B442" s="144"/>
      <c r="D442" s="145" t="s">
        <v>122</v>
      </c>
      <c r="E442" s="146" t="s">
        <v>19</v>
      </c>
      <c r="F442" s="147" t="s">
        <v>491</v>
      </c>
      <c r="H442" s="146" t="s">
        <v>19</v>
      </c>
      <c r="I442" s="148"/>
      <c r="L442" s="144"/>
      <c r="M442" s="149"/>
      <c r="T442" s="150"/>
      <c r="AT442" s="146" t="s">
        <v>122</v>
      </c>
      <c r="AU442" s="146" t="s">
        <v>79</v>
      </c>
      <c r="AV442" s="12" t="s">
        <v>77</v>
      </c>
      <c r="AW442" s="12" t="s">
        <v>31</v>
      </c>
      <c r="AX442" s="12" t="s">
        <v>69</v>
      </c>
      <c r="AY442" s="146" t="s">
        <v>110</v>
      </c>
    </row>
    <row r="443" spans="2:65" s="12" customFormat="1" ht="11.25">
      <c r="B443" s="144"/>
      <c r="D443" s="145" t="s">
        <v>122</v>
      </c>
      <c r="E443" s="146" t="s">
        <v>19</v>
      </c>
      <c r="F443" s="147" t="s">
        <v>164</v>
      </c>
      <c r="H443" s="146" t="s">
        <v>19</v>
      </c>
      <c r="I443" s="148"/>
      <c r="L443" s="144"/>
      <c r="M443" s="149"/>
      <c r="T443" s="150"/>
      <c r="AT443" s="146" t="s">
        <v>122</v>
      </c>
      <c r="AU443" s="146" t="s">
        <v>79</v>
      </c>
      <c r="AV443" s="12" t="s">
        <v>77</v>
      </c>
      <c r="AW443" s="12" t="s">
        <v>31</v>
      </c>
      <c r="AX443" s="12" t="s">
        <v>69</v>
      </c>
      <c r="AY443" s="146" t="s">
        <v>110</v>
      </c>
    </row>
    <row r="444" spans="2:65" s="13" customFormat="1" ht="11.25">
      <c r="B444" s="151"/>
      <c r="D444" s="145" t="s">
        <v>122</v>
      </c>
      <c r="E444" s="152" t="s">
        <v>19</v>
      </c>
      <c r="F444" s="153" t="s">
        <v>492</v>
      </c>
      <c r="H444" s="154">
        <v>5.7750000000000004</v>
      </c>
      <c r="I444" s="155"/>
      <c r="L444" s="151"/>
      <c r="M444" s="156"/>
      <c r="T444" s="157"/>
      <c r="AT444" s="152" t="s">
        <v>122</v>
      </c>
      <c r="AU444" s="152" t="s">
        <v>79</v>
      </c>
      <c r="AV444" s="13" t="s">
        <v>79</v>
      </c>
      <c r="AW444" s="13" t="s">
        <v>31</v>
      </c>
      <c r="AX444" s="13" t="s">
        <v>69</v>
      </c>
      <c r="AY444" s="152" t="s">
        <v>110</v>
      </c>
    </row>
    <row r="445" spans="2:65" s="14" customFormat="1" ht="11.25">
      <c r="B445" s="161"/>
      <c r="D445" s="145" t="s">
        <v>122</v>
      </c>
      <c r="E445" s="162" t="s">
        <v>19</v>
      </c>
      <c r="F445" s="163" t="s">
        <v>168</v>
      </c>
      <c r="H445" s="164">
        <v>5.7750000000000004</v>
      </c>
      <c r="I445" s="165"/>
      <c r="L445" s="161"/>
      <c r="M445" s="166"/>
      <c r="T445" s="167"/>
      <c r="AT445" s="162" t="s">
        <v>122</v>
      </c>
      <c r="AU445" s="162" t="s">
        <v>79</v>
      </c>
      <c r="AV445" s="14" t="s">
        <v>133</v>
      </c>
      <c r="AW445" s="14" t="s">
        <v>31</v>
      </c>
      <c r="AX445" s="14" t="s">
        <v>77</v>
      </c>
      <c r="AY445" s="162" t="s">
        <v>110</v>
      </c>
    </row>
    <row r="446" spans="2:65" s="1" customFormat="1" ht="24.2" customHeight="1">
      <c r="B446" s="32"/>
      <c r="C446" s="127" t="s">
        <v>493</v>
      </c>
      <c r="D446" s="127" t="s">
        <v>113</v>
      </c>
      <c r="E446" s="128" t="s">
        <v>494</v>
      </c>
      <c r="F446" s="129" t="s">
        <v>495</v>
      </c>
      <c r="G446" s="130" t="s">
        <v>161</v>
      </c>
      <c r="H446" s="131">
        <v>54.338000000000001</v>
      </c>
      <c r="I446" s="132"/>
      <c r="J446" s="133">
        <f>ROUND(I446*H446,2)</f>
        <v>0</v>
      </c>
      <c r="K446" s="129" t="s">
        <v>117</v>
      </c>
      <c r="L446" s="32"/>
      <c r="M446" s="134" t="s">
        <v>19</v>
      </c>
      <c r="N446" s="135" t="s">
        <v>40</v>
      </c>
      <c r="P446" s="136">
        <f>O446*H446</f>
        <v>0</v>
      </c>
      <c r="Q446" s="136">
        <v>2.4500000000000002</v>
      </c>
      <c r="R446" s="136">
        <f>Q446*H446</f>
        <v>133.12810000000002</v>
      </c>
      <c r="S446" s="136">
        <v>0</v>
      </c>
      <c r="T446" s="137">
        <f>S446*H446</f>
        <v>0</v>
      </c>
      <c r="AR446" s="138" t="s">
        <v>133</v>
      </c>
      <c r="AT446" s="138" t="s">
        <v>113</v>
      </c>
      <c r="AU446" s="138" t="s">
        <v>79</v>
      </c>
      <c r="AY446" s="17" t="s">
        <v>110</v>
      </c>
      <c r="BE446" s="139">
        <f>IF(N446="základní",J446,0)</f>
        <v>0</v>
      </c>
      <c r="BF446" s="139">
        <f>IF(N446="snížená",J446,0)</f>
        <v>0</v>
      </c>
      <c r="BG446" s="139">
        <f>IF(N446="zákl. přenesená",J446,0)</f>
        <v>0</v>
      </c>
      <c r="BH446" s="139">
        <f>IF(N446="sníž. přenesená",J446,0)</f>
        <v>0</v>
      </c>
      <c r="BI446" s="139">
        <f>IF(N446="nulová",J446,0)</f>
        <v>0</v>
      </c>
      <c r="BJ446" s="17" t="s">
        <v>77</v>
      </c>
      <c r="BK446" s="139">
        <f>ROUND(I446*H446,2)</f>
        <v>0</v>
      </c>
      <c r="BL446" s="17" t="s">
        <v>133</v>
      </c>
      <c r="BM446" s="138" t="s">
        <v>496</v>
      </c>
    </row>
    <row r="447" spans="2:65" s="1" customFormat="1" ht="11.25">
      <c r="B447" s="32"/>
      <c r="D447" s="140" t="s">
        <v>120</v>
      </c>
      <c r="F447" s="141" t="s">
        <v>497</v>
      </c>
      <c r="I447" s="142"/>
      <c r="L447" s="32"/>
      <c r="M447" s="143"/>
      <c r="T447" s="53"/>
      <c r="AT447" s="17" t="s">
        <v>120</v>
      </c>
      <c r="AU447" s="17" t="s">
        <v>79</v>
      </c>
    </row>
    <row r="448" spans="2:65" s="12" customFormat="1" ht="11.25">
      <c r="B448" s="144"/>
      <c r="D448" s="145" t="s">
        <v>122</v>
      </c>
      <c r="E448" s="146" t="s">
        <v>19</v>
      </c>
      <c r="F448" s="147" t="s">
        <v>498</v>
      </c>
      <c r="H448" s="146" t="s">
        <v>19</v>
      </c>
      <c r="I448" s="148"/>
      <c r="L448" s="144"/>
      <c r="M448" s="149"/>
      <c r="T448" s="150"/>
      <c r="AT448" s="146" t="s">
        <v>122</v>
      </c>
      <c r="AU448" s="146" t="s">
        <v>79</v>
      </c>
      <c r="AV448" s="12" t="s">
        <v>77</v>
      </c>
      <c r="AW448" s="12" t="s">
        <v>31</v>
      </c>
      <c r="AX448" s="12" t="s">
        <v>69</v>
      </c>
      <c r="AY448" s="146" t="s">
        <v>110</v>
      </c>
    </row>
    <row r="449" spans="2:65" s="12" customFormat="1" ht="11.25">
      <c r="B449" s="144"/>
      <c r="D449" s="145" t="s">
        <v>122</v>
      </c>
      <c r="E449" s="146" t="s">
        <v>19</v>
      </c>
      <c r="F449" s="147" t="s">
        <v>164</v>
      </c>
      <c r="H449" s="146" t="s">
        <v>19</v>
      </c>
      <c r="I449" s="148"/>
      <c r="L449" s="144"/>
      <c r="M449" s="149"/>
      <c r="T449" s="150"/>
      <c r="AT449" s="146" t="s">
        <v>122</v>
      </c>
      <c r="AU449" s="146" t="s">
        <v>79</v>
      </c>
      <c r="AV449" s="12" t="s">
        <v>77</v>
      </c>
      <c r="AW449" s="12" t="s">
        <v>31</v>
      </c>
      <c r="AX449" s="12" t="s">
        <v>69</v>
      </c>
      <c r="AY449" s="146" t="s">
        <v>110</v>
      </c>
    </row>
    <row r="450" spans="2:65" s="13" customFormat="1" ht="11.25">
      <c r="B450" s="151"/>
      <c r="D450" s="145" t="s">
        <v>122</v>
      </c>
      <c r="E450" s="152" t="s">
        <v>19</v>
      </c>
      <c r="F450" s="153" t="s">
        <v>499</v>
      </c>
      <c r="H450" s="154">
        <v>54.338000000000001</v>
      </c>
      <c r="I450" s="155"/>
      <c r="L450" s="151"/>
      <c r="M450" s="156"/>
      <c r="T450" s="157"/>
      <c r="AT450" s="152" t="s">
        <v>122</v>
      </c>
      <c r="AU450" s="152" t="s">
        <v>79</v>
      </c>
      <c r="AV450" s="13" t="s">
        <v>79</v>
      </c>
      <c r="AW450" s="13" t="s">
        <v>31</v>
      </c>
      <c r="AX450" s="13" t="s">
        <v>69</v>
      </c>
      <c r="AY450" s="152" t="s">
        <v>110</v>
      </c>
    </row>
    <row r="451" spans="2:65" s="14" customFormat="1" ht="11.25">
      <c r="B451" s="161"/>
      <c r="D451" s="145" t="s">
        <v>122</v>
      </c>
      <c r="E451" s="162" t="s">
        <v>19</v>
      </c>
      <c r="F451" s="163" t="s">
        <v>168</v>
      </c>
      <c r="H451" s="164">
        <v>54.338000000000001</v>
      </c>
      <c r="I451" s="165"/>
      <c r="L451" s="161"/>
      <c r="M451" s="166"/>
      <c r="T451" s="167"/>
      <c r="AT451" s="162" t="s">
        <v>122</v>
      </c>
      <c r="AU451" s="162" t="s">
        <v>79</v>
      </c>
      <c r="AV451" s="14" t="s">
        <v>133</v>
      </c>
      <c r="AW451" s="14" t="s">
        <v>31</v>
      </c>
      <c r="AX451" s="14" t="s">
        <v>77</v>
      </c>
      <c r="AY451" s="162" t="s">
        <v>110</v>
      </c>
    </row>
    <row r="452" spans="2:65" s="1" customFormat="1" ht="55.5" customHeight="1">
      <c r="B452" s="32"/>
      <c r="C452" s="127" t="s">
        <v>500</v>
      </c>
      <c r="D452" s="127" t="s">
        <v>113</v>
      </c>
      <c r="E452" s="128" t="s">
        <v>501</v>
      </c>
      <c r="F452" s="129" t="s">
        <v>502</v>
      </c>
      <c r="G452" s="130" t="s">
        <v>228</v>
      </c>
      <c r="H452" s="131">
        <v>27.942</v>
      </c>
      <c r="I452" s="132"/>
      <c r="J452" s="133">
        <f>ROUND(I452*H452,2)</f>
        <v>0</v>
      </c>
      <c r="K452" s="129" t="s">
        <v>117</v>
      </c>
      <c r="L452" s="32"/>
      <c r="M452" s="134" t="s">
        <v>19</v>
      </c>
      <c r="N452" s="135" t="s">
        <v>40</v>
      </c>
      <c r="P452" s="136">
        <f>O452*H452</f>
        <v>0</v>
      </c>
      <c r="Q452" s="136">
        <v>1.0311999999999999</v>
      </c>
      <c r="R452" s="136">
        <f>Q452*H452</f>
        <v>28.813790399999998</v>
      </c>
      <c r="S452" s="136">
        <v>0</v>
      </c>
      <c r="T452" s="137">
        <f>S452*H452</f>
        <v>0</v>
      </c>
      <c r="AR452" s="138" t="s">
        <v>133</v>
      </c>
      <c r="AT452" s="138" t="s">
        <v>113</v>
      </c>
      <c r="AU452" s="138" t="s">
        <v>79</v>
      </c>
      <c r="AY452" s="17" t="s">
        <v>110</v>
      </c>
      <c r="BE452" s="139">
        <f>IF(N452="základní",J452,0)</f>
        <v>0</v>
      </c>
      <c r="BF452" s="139">
        <f>IF(N452="snížená",J452,0)</f>
        <v>0</v>
      </c>
      <c r="BG452" s="139">
        <f>IF(N452="zákl. přenesená",J452,0)</f>
        <v>0</v>
      </c>
      <c r="BH452" s="139">
        <f>IF(N452="sníž. přenesená",J452,0)</f>
        <v>0</v>
      </c>
      <c r="BI452" s="139">
        <f>IF(N452="nulová",J452,0)</f>
        <v>0</v>
      </c>
      <c r="BJ452" s="17" t="s">
        <v>77</v>
      </c>
      <c r="BK452" s="139">
        <f>ROUND(I452*H452,2)</f>
        <v>0</v>
      </c>
      <c r="BL452" s="17" t="s">
        <v>133</v>
      </c>
      <c r="BM452" s="138" t="s">
        <v>503</v>
      </c>
    </row>
    <row r="453" spans="2:65" s="1" customFormat="1" ht="11.25">
      <c r="B453" s="32"/>
      <c r="D453" s="140" t="s">
        <v>120</v>
      </c>
      <c r="F453" s="141" t="s">
        <v>504</v>
      </c>
      <c r="I453" s="142"/>
      <c r="L453" s="32"/>
      <c r="M453" s="143"/>
      <c r="T453" s="53"/>
      <c r="AT453" s="17" t="s">
        <v>120</v>
      </c>
      <c r="AU453" s="17" t="s">
        <v>79</v>
      </c>
    </row>
    <row r="454" spans="2:65" s="12" customFormat="1" ht="11.25">
      <c r="B454" s="144"/>
      <c r="D454" s="145" t="s">
        <v>122</v>
      </c>
      <c r="E454" s="146" t="s">
        <v>19</v>
      </c>
      <c r="F454" s="147" t="s">
        <v>505</v>
      </c>
      <c r="H454" s="146" t="s">
        <v>19</v>
      </c>
      <c r="I454" s="148"/>
      <c r="L454" s="144"/>
      <c r="M454" s="149"/>
      <c r="T454" s="150"/>
      <c r="AT454" s="146" t="s">
        <v>122</v>
      </c>
      <c r="AU454" s="146" t="s">
        <v>79</v>
      </c>
      <c r="AV454" s="12" t="s">
        <v>77</v>
      </c>
      <c r="AW454" s="12" t="s">
        <v>31</v>
      </c>
      <c r="AX454" s="12" t="s">
        <v>69</v>
      </c>
      <c r="AY454" s="146" t="s">
        <v>110</v>
      </c>
    </row>
    <row r="455" spans="2:65" s="12" customFormat="1" ht="11.25">
      <c r="B455" s="144"/>
      <c r="D455" s="145" t="s">
        <v>122</v>
      </c>
      <c r="E455" s="146" t="s">
        <v>19</v>
      </c>
      <c r="F455" s="147" t="s">
        <v>164</v>
      </c>
      <c r="H455" s="146" t="s">
        <v>19</v>
      </c>
      <c r="I455" s="148"/>
      <c r="L455" s="144"/>
      <c r="M455" s="149"/>
      <c r="T455" s="150"/>
      <c r="AT455" s="146" t="s">
        <v>122</v>
      </c>
      <c r="AU455" s="146" t="s">
        <v>79</v>
      </c>
      <c r="AV455" s="12" t="s">
        <v>77</v>
      </c>
      <c r="AW455" s="12" t="s">
        <v>31</v>
      </c>
      <c r="AX455" s="12" t="s">
        <v>69</v>
      </c>
      <c r="AY455" s="146" t="s">
        <v>110</v>
      </c>
    </row>
    <row r="456" spans="2:65" s="13" customFormat="1" ht="11.25">
      <c r="B456" s="151"/>
      <c r="D456" s="145" t="s">
        <v>122</v>
      </c>
      <c r="E456" s="152" t="s">
        <v>19</v>
      </c>
      <c r="F456" s="153" t="s">
        <v>506</v>
      </c>
      <c r="H456" s="154">
        <v>8.8320000000000007</v>
      </c>
      <c r="I456" s="155"/>
      <c r="L456" s="151"/>
      <c r="M456" s="156"/>
      <c r="T456" s="157"/>
      <c r="AT456" s="152" t="s">
        <v>122</v>
      </c>
      <c r="AU456" s="152" t="s">
        <v>79</v>
      </c>
      <c r="AV456" s="13" t="s">
        <v>79</v>
      </c>
      <c r="AW456" s="13" t="s">
        <v>31</v>
      </c>
      <c r="AX456" s="13" t="s">
        <v>69</v>
      </c>
      <c r="AY456" s="152" t="s">
        <v>110</v>
      </c>
    </row>
    <row r="457" spans="2:65" s="12" customFormat="1" ht="11.25">
      <c r="B457" s="144"/>
      <c r="D457" s="145" t="s">
        <v>122</v>
      </c>
      <c r="E457" s="146" t="s">
        <v>19</v>
      </c>
      <c r="F457" s="147" t="s">
        <v>166</v>
      </c>
      <c r="H457" s="146" t="s">
        <v>19</v>
      </c>
      <c r="I457" s="148"/>
      <c r="L457" s="144"/>
      <c r="M457" s="149"/>
      <c r="T457" s="150"/>
      <c r="AT457" s="146" t="s">
        <v>122</v>
      </c>
      <c r="AU457" s="146" t="s">
        <v>79</v>
      </c>
      <c r="AV457" s="12" t="s">
        <v>77</v>
      </c>
      <c r="AW457" s="12" t="s">
        <v>31</v>
      </c>
      <c r="AX457" s="12" t="s">
        <v>69</v>
      </c>
      <c r="AY457" s="146" t="s">
        <v>110</v>
      </c>
    </row>
    <row r="458" spans="2:65" s="13" customFormat="1" ht="11.25">
      <c r="B458" s="151"/>
      <c r="D458" s="145" t="s">
        <v>122</v>
      </c>
      <c r="E458" s="152" t="s">
        <v>19</v>
      </c>
      <c r="F458" s="153" t="s">
        <v>507</v>
      </c>
      <c r="H458" s="154">
        <v>19.11</v>
      </c>
      <c r="I458" s="155"/>
      <c r="L458" s="151"/>
      <c r="M458" s="156"/>
      <c r="T458" s="157"/>
      <c r="AT458" s="152" t="s">
        <v>122</v>
      </c>
      <c r="AU458" s="152" t="s">
        <v>79</v>
      </c>
      <c r="AV458" s="13" t="s">
        <v>79</v>
      </c>
      <c r="AW458" s="13" t="s">
        <v>31</v>
      </c>
      <c r="AX458" s="13" t="s">
        <v>69</v>
      </c>
      <c r="AY458" s="152" t="s">
        <v>110</v>
      </c>
    </row>
    <row r="459" spans="2:65" s="14" customFormat="1" ht="11.25">
      <c r="B459" s="161"/>
      <c r="D459" s="145" t="s">
        <v>122</v>
      </c>
      <c r="E459" s="162" t="s">
        <v>19</v>
      </c>
      <c r="F459" s="163" t="s">
        <v>168</v>
      </c>
      <c r="H459" s="164">
        <v>27.942</v>
      </c>
      <c r="I459" s="165"/>
      <c r="L459" s="161"/>
      <c r="M459" s="166"/>
      <c r="T459" s="167"/>
      <c r="AT459" s="162" t="s">
        <v>122</v>
      </c>
      <c r="AU459" s="162" t="s">
        <v>79</v>
      </c>
      <c r="AV459" s="14" t="s">
        <v>133</v>
      </c>
      <c r="AW459" s="14" t="s">
        <v>31</v>
      </c>
      <c r="AX459" s="14" t="s">
        <v>77</v>
      </c>
      <c r="AY459" s="162" t="s">
        <v>110</v>
      </c>
    </row>
    <row r="460" spans="2:65" s="11" customFormat="1" ht="22.9" customHeight="1">
      <c r="B460" s="115"/>
      <c r="D460" s="116" t="s">
        <v>68</v>
      </c>
      <c r="E460" s="125" t="s">
        <v>225</v>
      </c>
      <c r="F460" s="125" t="s">
        <v>508</v>
      </c>
      <c r="I460" s="118"/>
      <c r="J460" s="126">
        <f>BK460</f>
        <v>0</v>
      </c>
      <c r="L460" s="115"/>
      <c r="M460" s="120"/>
      <c r="P460" s="121">
        <f>SUM(P461:P498)</f>
        <v>0</v>
      </c>
      <c r="R460" s="121">
        <f>SUM(R461:R498)</f>
        <v>4.0326700000000004</v>
      </c>
      <c r="T460" s="122">
        <f>SUM(T461:T498)</f>
        <v>0</v>
      </c>
      <c r="AR460" s="116" t="s">
        <v>77</v>
      </c>
      <c r="AT460" s="123" t="s">
        <v>68</v>
      </c>
      <c r="AU460" s="123" t="s">
        <v>77</v>
      </c>
      <c r="AY460" s="116" t="s">
        <v>110</v>
      </c>
      <c r="BK460" s="124">
        <f>SUM(BK461:BK498)</f>
        <v>0</v>
      </c>
    </row>
    <row r="461" spans="2:65" s="1" customFormat="1" ht="24.2" customHeight="1">
      <c r="B461" s="32"/>
      <c r="C461" s="127" t="s">
        <v>509</v>
      </c>
      <c r="D461" s="127" t="s">
        <v>113</v>
      </c>
      <c r="E461" s="128" t="s">
        <v>510</v>
      </c>
      <c r="F461" s="129" t="s">
        <v>511</v>
      </c>
      <c r="G461" s="130" t="s">
        <v>244</v>
      </c>
      <c r="H461" s="131">
        <v>82.8</v>
      </c>
      <c r="I461" s="132"/>
      <c r="J461" s="133">
        <f>ROUND(I461*H461,2)</f>
        <v>0</v>
      </c>
      <c r="K461" s="129" t="s">
        <v>19</v>
      </c>
      <c r="L461" s="32"/>
      <c r="M461" s="134" t="s">
        <v>19</v>
      </c>
      <c r="N461" s="135" t="s">
        <v>40</v>
      </c>
      <c r="P461" s="136">
        <f>O461*H461</f>
        <v>0</v>
      </c>
      <c r="Q461" s="136">
        <v>0</v>
      </c>
      <c r="R461" s="136">
        <f>Q461*H461</f>
        <v>0</v>
      </c>
      <c r="S461" s="136">
        <v>0</v>
      </c>
      <c r="T461" s="137">
        <f>S461*H461</f>
        <v>0</v>
      </c>
      <c r="AR461" s="138" t="s">
        <v>133</v>
      </c>
      <c r="AT461" s="138" t="s">
        <v>113</v>
      </c>
      <c r="AU461" s="138" t="s">
        <v>79</v>
      </c>
      <c r="AY461" s="17" t="s">
        <v>110</v>
      </c>
      <c r="BE461" s="139">
        <f>IF(N461="základní",J461,0)</f>
        <v>0</v>
      </c>
      <c r="BF461" s="139">
        <f>IF(N461="snížená",J461,0)</f>
        <v>0</v>
      </c>
      <c r="BG461" s="139">
        <f>IF(N461="zákl. přenesená",J461,0)</f>
        <v>0</v>
      </c>
      <c r="BH461" s="139">
        <f>IF(N461="sníž. přenesená",J461,0)</f>
        <v>0</v>
      </c>
      <c r="BI461" s="139">
        <f>IF(N461="nulová",J461,0)</f>
        <v>0</v>
      </c>
      <c r="BJ461" s="17" t="s">
        <v>77</v>
      </c>
      <c r="BK461" s="139">
        <f>ROUND(I461*H461,2)</f>
        <v>0</v>
      </c>
      <c r="BL461" s="17" t="s">
        <v>133</v>
      </c>
      <c r="BM461" s="138" t="s">
        <v>512</v>
      </c>
    </row>
    <row r="462" spans="2:65" s="1" customFormat="1" ht="39">
      <c r="B462" s="32"/>
      <c r="D462" s="145" t="s">
        <v>273</v>
      </c>
      <c r="F462" s="168" t="s">
        <v>513</v>
      </c>
      <c r="I462" s="142"/>
      <c r="L462" s="32"/>
      <c r="M462" s="143"/>
      <c r="T462" s="53"/>
      <c r="AT462" s="17" t="s">
        <v>273</v>
      </c>
      <c r="AU462" s="17" t="s">
        <v>79</v>
      </c>
    </row>
    <row r="463" spans="2:65" s="13" customFormat="1" ht="11.25">
      <c r="B463" s="151"/>
      <c r="D463" s="145" t="s">
        <v>122</v>
      </c>
      <c r="E463" s="152" t="s">
        <v>19</v>
      </c>
      <c r="F463" s="153" t="s">
        <v>514</v>
      </c>
      <c r="H463" s="154">
        <v>82.8</v>
      </c>
      <c r="I463" s="155"/>
      <c r="L463" s="151"/>
      <c r="M463" s="156"/>
      <c r="T463" s="157"/>
      <c r="AT463" s="152" t="s">
        <v>122</v>
      </c>
      <c r="AU463" s="152" t="s">
        <v>79</v>
      </c>
      <c r="AV463" s="13" t="s">
        <v>79</v>
      </c>
      <c r="AW463" s="13" t="s">
        <v>31</v>
      </c>
      <c r="AX463" s="13" t="s">
        <v>69</v>
      </c>
      <c r="AY463" s="152" t="s">
        <v>110</v>
      </c>
    </row>
    <row r="464" spans="2:65" s="14" customFormat="1" ht="11.25">
      <c r="B464" s="161"/>
      <c r="D464" s="145" t="s">
        <v>122</v>
      </c>
      <c r="E464" s="162" t="s">
        <v>19</v>
      </c>
      <c r="F464" s="163" t="s">
        <v>168</v>
      </c>
      <c r="H464" s="164">
        <v>82.8</v>
      </c>
      <c r="I464" s="165"/>
      <c r="L464" s="161"/>
      <c r="M464" s="166"/>
      <c r="T464" s="167"/>
      <c r="AT464" s="162" t="s">
        <v>122</v>
      </c>
      <c r="AU464" s="162" t="s">
        <v>79</v>
      </c>
      <c r="AV464" s="14" t="s">
        <v>133</v>
      </c>
      <c r="AW464" s="14" t="s">
        <v>31</v>
      </c>
      <c r="AX464" s="14" t="s">
        <v>77</v>
      </c>
      <c r="AY464" s="162" t="s">
        <v>110</v>
      </c>
    </row>
    <row r="465" spans="2:65" s="1" customFormat="1" ht="16.5" customHeight="1">
      <c r="B465" s="32"/>
      <c r="C465" s="127" t="s">
        <v>515</v>
      </c>
      <c r="D465" s="127" t="s">
        <v>113</v>
      </c>
      <c r="E465" s="128" t="s">
        <v>516</v>
      </c>
      <c r="F465" s="129" t="s">
        <v>517</v>
      </c>
      <c r="G465" s="130" t="s">
        <v>438</v>
      </c>
      <c r="H465" s="131">
        <v>4</v>
      </c>
      <c r="I465" s="132"/>
      <c r="J465" s="133">
        <f>ROUND(I465*H465,2)</f>
        <v>0</v>
      </c>
      <c r="K465" s="129" t="s">
        <v>19</v>
      </c>
      <c r="L465" s="32"/>
      <c r="M465" s="134" t="s">
        <v>19</v>
      </c>
      <c r="N465" s="135" t="s">
        <v>40</v>
      </c>
      <c r="P465" s="136">
        <f>O465*H465</f>
        <v>0</v>
      </c>
      <c r="Q465" s="136">
        <v>0</v>
      </c>
      <c r="R465" s="136">
        <f>Q465*H465</f>
        <v>0</v>
      </c>
      <c r="S465" s="136">
        <v>0</v>
      </c>
      <c r="T465" s="137">
        <f>S465*H465</f>
        <v>0</v>
      </c>
      <c r="AR465" s="138" t="s">
        <v>133</v>
      </c>
      <c r="AT465" s="138" t="s">
        <v>113</v>
      </c>
      <c r="AU465" s="138" t="s">
        <v>79</v>
      </c>
      <c r="AY465" s="17" t="s">
        <v>110</v>
      </c>
      <c r="BE465" s="139">
        <f>IF(N465="základní",J465,0)</f>
        <v>0</v>
      </c>
      <c r="BF465" s="139">
        <f>IF(N465="snížená",J465,0)</f>
        <v>0</v>
      </c>
      <c r="BG465" s="139">
        <f>IF(N465="zákl. přenesená",J465,0)</f>
        <v>0</v>
      </c>
      <c r="BH465" s="139">
        <f>IF(N465="sníž. přenesená",J465,0)</f>
        <v>0</v>
      </c>
      <c r="BI465" s="139">
        <f>IF(N465="nulová",J465,0)</f>
        <v>0</v>
      </c>
      <c r="BJ465" s="17" t="s">
        <v>77</v>
      </c>
      <c r="BK465" s="139">
        <f>ROUND(I465*H465,2)</f>
        <v>0</v>
      </c>
      <c r="BL465" s="17" t="s">
        <v>133</v>
      </c>
      <c r="BM465" s="138" t="s">
        <v>518</v>
      </c>
    </row>
    <row r="466" spans="2:65" s="13" customFormat="1" ht="11.25">
      <c r="B466" s="151"/>
      <c r="D466" s="145" t="s">
        <v>122</v>
      </c>
      <c r="E466" s="152" t="s">
        <v>19</v>
      </c>
      <c r="F466" s="153" t="s">
        <v>133</v>
      </c>
      <c r="H466" s="154">
        <v>4</v>
      </c>
      <c r="I466" s="155"/>
      <c r="L466" s="151"/>
      <c r="M466" s="156"/>
      <c r="T466" s="157"/>
      <c r="AT466" s="152" t="s">
        <v>122</v>
      </c>
      <c r="AU466" s="152" t="s">
        <v>79</v>
      </c>
      <c r="AV466" s="13" t="s">
        <v>79</v>
      </c>
      <c r="AW466" s="13" t="s">
        <v>31</v>
      </c>
      <c r="AX466" s="13" t="s">
        <v>69</v>
      </c>
      <c r="AY466" s="152" t="s">
        <v>110</v>
      </c>
    </row>
    <row r="467" spans="2:65" s="14" customFormat="1" ht="11.25">
      <c r="B467" s="161"/>
      <c r="D467" s="145" t="s">
        <v>122</v>
      </c>
      <c r="E467" s="162" t="s">
        <v>19</v>
      </c>
      <c r="F467" s="163" t="s">
        <v>168</v>
      </c>
      <c r="H467" s="164">
        <v>4</v>
      </c>
      <c r="I467" s="165"/>
      <c r="L467" s="161"/>
      <c r="M467" s="166"/>
      <c r="T467" s="167"/>
      <c r="AT467" s="162" t="s">
        <v>122</v>
      </c>
      <c r="AU467" s="162" t="s">
        <v>79</v>
      </c>
      <c r="AV467" s="14" t="s">
        <v>133</v>
      </c>
      <c r="AW467" s="14" t="s">
        <v>31</v>
      </c>
      <c r="AX467" s="14" t="s">
        <v>77</v>
      </c>
      <c r="AY467" s="162" t="s">
        <v>110</v>
      </c>
    </row>
    <row r="468" spans="2:65" s="1" customFormat="1" ht="49.15" customHeight="1">
      <c r="B468" s="32"/>
      <c r="C468" s="127" t="s">
        <v>519</v>
      </c>
      <c r="D468" s="127" t="s">
        <v>113</v>
      </c>
      <c r="E468" s="128" t="s">
        <v>520</v>
      </c>
      <c r="F468" s="129" t="s">
        <v>521</v>
      </c>
      <c r="G468" s="130" t="s">
        <v>244</v>
      </c>
      <c r="H468" s="131">
        <v>18.899999999999999</v>
      </c>
      <c r="I468" s="132"/>
      <c r="J468" s="133">
        <f>ROUND(I468*H468,2)</f>
        <v>0</v>
      </c>
      <c r="K468" s="129" t="s">
        <v>117</v>
      </c>
      <c r="L468" s="32"/>
      <c r="M468" s="134" t="s">
        <v>19</v>
      </c>
      <c r="N468" s="135" t="s">
        <v>40</v>
      </c>
      <c r="P468" s="136">
        <f>O468*H468</f>
        <v>0</v>
      </c>
      <c r="Q468" s="136">
        <v>0.15540000000000001</v>
      </c>
      <c r="R468" s="136">
        <f>Q468*H468</f>
        <v>2.9370599999999998</v>
      </c>
      <c r="S468" s="136">
        <v>0</v>
      </c>
      <c r="T468" s="137">
        <f>S468*H468</f>
        <v>0</v>
      </c>
      <c r="AR468" s="138" t="s">
        <v>133</v>
      </c>
      <c r="AT468" s="138" t="s">
        <v>113</v>
      </c>
      <c r="AU468" s="138" t="s">
        <v>79</v>
      </c>
      <c r="AY468" s="17" t="s">
        <v>110</v>
      </c>
      <c r="BE468" s="139">
        <f>IF(N468="základní",J468,0)</f>
        <v>0</v>
      </c>
      <c r="BF468" s="139">
        <f>IF(N468="snížená",J468,0)</f>
        <v>0</v>
      </c>
      <c r="BG468" s="139">
        <f>IF(N468="zákl. přenesená",J468,0)</f>
        <v>0</v>
      </c>
      <c r="BH468" s="139">
        <f>IF(N468="sníž. přenesená",J468,0)</f>
        <v>0</v>
      </c>
      <c r="BI468" s="139">
        <f>IF(N468="nulová",J468,0)</f>
        <v>0</v>
      </c>
      <c r="BJ468" s="17" t="s">
        <v>77</v>
      </c>
      <c r="BK468" s="139">
        <f>ROUND(I468*H468,2)</f>
        <v>0</v>
      </c>
      <c r="BL468" s="17" t="s">
        <v>133</v>
      </c>
      <c r="BM468" s="138" t="s">
        <v>522</v>
      </c>
    </row>
    <row r="469" spans="2:65" s="1" customFormat="1" ht="11.25">
      <c r="B469" s="32"/>
      <c r="D469" s="140" t="s">
        <v>120</v>
      </c>
      <c r="F469" s="141" t="s">
        <v>523</v>
      </c>
      <c r="I469" s="142"/>
      <c r="L469" s="32"/>
      <c r="M469" s="143"/>
      <c r="T469" s="53"/>
      <c r="AT469" s="17" t="s">
        <v>120</v>
      </c>
      <c r="AU469" s="17" t="s">
        <v>79</v>
      </c>
    </row>
    <row r="470" spans="2:65" s="12" customFormat="1" ht="11.25">
      <c r="B470" s="144"/>
      <c r="D470" s="145" t="s">
        <v>122</v>
      </c>
      <c r="E470" s="146" t="s">
        <v>19</v>
      </c>
      <c r="F470" s="147" t="s">
        <v>524</v>
      </c>
      <c r="H470" s="146" t="s">
        <v>19</v>
      </c>
      <c r="I470" s="148"/>
      <c r="L470" s="144"/>
      <c r="M470" s="149"/>
      <c r="T470" s="150"/>
      <c r="AT470" s="146" t="s">
        <v>122</v>
      </c>
      <c r="AU470" s="146" t="s">
        <v>79</v>
      </c>
      <c r="AV470" s="12" t="s">
        <v>77</v>
      </c>
      <c r="AW470" s="12" t="s">
        <v>31</v>
      </c>
      <c r="AX470" s="12" t="s">
        <v>69</v>
      </c>
      <c r="AY470" s="146" t="s">
        <v>110</v>
      </c>
    </row>
    <row r="471" spans="2:65" s="12" customFormat="1" ht="11.25">
      <c r="B471" s="144"/>
      <c r="D471" s="145" t="s">
        <v>122</v>
      </c>
      <c r="E471" s="146" t="s">
        <v>19</v>
      </c>
      <c r="F471" s="147" t="s">
        <v>164</v>
      </c>
      <c r="H471" s="146" t="s">
        <v>19</v>
      </c>
      <c r="I471" s="148"/>
      <c r="L471" s="144"/>
      <c r="M471" s="149"/>
      <c r="T471" s="150"/>
      <c r="AT471" s="146" t="s">
        <v>122</v>
      </c>
      <c r="AU471" s="146" t="s">
        <v>79</v>
      </c>
      <c r="AV471" s="12" t="s">
        <v>77</v>
      </c>
      <c r="AW471" s="12" t="s">
        <v>31</v>
      </c>
      <c r="AX471" s="12" t="s">
        <v>69</v>
      </c>
      <c r="AY471" s="146" t="s">
        <v>110</v>
      </c>
    </row>
    <row r="472" spans="2:65" s="13" customFormat="1" ht="11.25">
      <c r="B472" s="151"/>
      <c r="D472" s="145" t="s">
        <v>122</v>
      </c>
      <c r="E472" s="152" t="s">
        <v>19</v>
      </c>
      <c r="F472" s="153" t="s">
        <v>525</v>
      </c>
      <c r="H472" s="154">
        <v>11</v>
      </c>
      <c r="I472" s="155"/>
      <c r="L472" s="151"/>
      <c r="M472" s="156"/>
      <c r="T472" s="157"/>
      <c r="AT472" s="152" t="s">
        <v>122</v>
      </c>
      <c r="AU472" s="152" t="s">
        <v>79</v>
      </c>
      <c r="AV472" s="13" t="s">
        <v>79</v>
      </c>
      <c r="AW472" s="13" t="s">
        <v>31</v>
      </c>
      <c r="AX472" s="13" t="s">
        <v>69</v>
      </c>
      <c r="AY472" s="152" t="s">
        <v>110</v>
      </c>
    </row>
    <row r="473" spans="2:65" s="12" customFormat="1" ht="11.25">
      <c r="B473" s="144"/>
      <c r="D473" s="145" t="s">
        <v>122</v>
      </c>
      <c r="E473" s="146" t="s">
        <v>19</v>
      </c>
      <c r="F473" s="147" t="s">
        <v>166</v>
      </c>
      <c r="H473" s="146" t="s">
        <v>19</v>
      </c>
      <c r="I473" s="148"/>
      <c r="L473" s="144"/>
      <c r="M473" s="149"/>
      <c r="T473" s="150"/>
      <c r="AT473" s="146" t="s">
        <v>122</v>
      </c>
      <c r="AU473" s="146" t="s">
        <v>79</v>
      </c>
      <c r="AV473" s="12" t="s">
        <v>77</v>
      </c>
      <c r="AW473" s="12" t="s">
        <v>31</v>
      </c>
      <c r="AX473" s="12" t="s">
        <v>69</v>
      </c>
      <c r="AY473" s="146" t="s">
        <v>110</v>
      </c>
    </row>
    <row r="474" spans="2:65" s="13" customFormat="1" ht="11.25">
      <c r="B474" s="151"/>
      <c r="D474" s="145" t="s">
        <v>122</v>
      </c>
      <c r="E474" s="152" t="s">
        <v>19</v>
      </c>
      <c r="F474" s="153" t="s">
        <v>526</v>
      </c>
      <c r="H474" s="154">
        <v>7.9</v>
      </c>
      <c r="I474" s="155"/>
      <c r="L474" s="151"/>
      <c r="M474" s="156"/>
      <c r="T474" s="157"/>
      <c r="AT474" s="152" t="s">
        <v>122</v>
      </c>
      <c r="AU474" s="152" t="s">
        <v>79</v>
      </c>
      <c r="AV474" s="13" t="s">
        <v>79</v>
      </c>
      <c r="AW474" s="13" t="s">
        <v>31</v>
      </c>
      <c r="AX474" s="13" t="s">
        <v>69</v>
      </c>
      <c r="AY474" s="152" t="s">
        <v>110</v>
      </c>
    </row>
    <row r="475" spans="2:65" s="14" customFormat="1" ht="11.25">
      <c r="B475" s="161"/>
      <c r="D475" s="145" t="s">
        <v>122</v>
      </c>
      <c r="E475" s="162" t="s">
        <v>19</v>
      </c>
      <c r="F475" s="163" t="s">
        <v>168</v>
      </c>
      <c r="H475" s="164">
        <v>18.899999999999999</v>
      </c>
      <c r="I475" s="165"/>
      <c r="L475" s="161"/>
      <c r="M475" s="166"/>
      <c r="T475" s="167"/>
      <c r="AT475" s="162" t="s">
        <v>122</v>
      </c>
      <c r="AU475" s="162" t="s">
        <v>79</v>
      </c>
      <c r="AV475" s="14" t="s">
        <v>133</v>
      </c>
      <c r="AW475" s="14" t="s">
        <v>31</v>
      </c>
      <c r="AX475" s="14" t="s">
        <v>77</v>
      </c>
      <c r="AY475" s="162" t="s">
        <v>110</v>
      </c>
    </row>
    <row r="476" spans="2:65" s="1" customFormat="1" ht="16.5" customHeight="1">
      <c r="B476" s="32"/>
      <c r="C476" s="169" t="s">
        <v>527</v>
      </c>
      <c r="D476" s="169" t="s">
        <v>528</v>
      </c>
      <c r="E476" s="170" t="s">
        <v>529</v>
      </c>
      <c r="F476" s="171" t="s">
        <v>530</v>
      </c>
      <c r="G476" s="172" t="s">
        <v>244</v>
      </c>
      <c r="H476" s="173">
        <v>19.277999999999999</v>
      </c>
      <c r="I476" s="174"/>
      <c r="J476" s="175">
        <f>ROUND(I476*H476,2)</f>
        <v>0</v>
      </c>
      <c r="K476" s="171" t="s">
        <v>117</v>
      </c>
      <c r="L476" s="176"/>
      <c r="M476" s="177" t="s">
        <v>19</v>
      </c>
      <c r="N476" s="178" t="s">
        <v>40</v>
      </c>
      <c r="P476" s="136">
        <f>O476*H476</f>
        <v>0</v>
      </c>
      <c r="Q476" s="136">
        <v>5.6000000000000001E-2</v>
      </c>
      <c r="R476" s="136">
        <f>Q476*H476</f>
        <v>1.0795679999999999</v>
      </c>
      <c r="S476" s="136">
        <v>0</v>
      </c>
      <c r="T476" s="137">
        <f>S476*H476</f>
        <v>0</v>
      </c>
      <c r="AR476" s="138" t="s">
        <v>215</v>
      </c>
      <c r="AT476" s="138" t="s">
        <v>528</v>
      </c>
      <c r="AU476" s="138" t="s">
        <v>79</v>
      </c>
      <c r="AY476" s="17" t="s">
        <v>110</v>
      </c>
      <c r="BE476" s="139">
        <f>IF(N476="základní",J476,0)</f>
        <v>0</v>
      </c>
      <c r="BF476" s="139">
        <f>IF(N476="snížená",J476,0)</f>
        <v>0</v>
      </c>
      <c r="BG476" s="139">
        <f>IF(N476="zákl. přenesená",J476,0)</f>
        <v>0</v>
      </c>
      <c r="BH476" s="139">
        <f>IF(N476="sníž. přenesená",J476,0)</f>
        <v>0</v>
      </c>
      <c r="BI476" s="139">
        <f>IF(N476="nulová",J476,0)</f>
        <v>0</v>
      </c>
      <c r="BJ476" s="17" t="s">
        <v>77</v>
      </c>
      <c r="BK476" s="139">
        <f>ROUND(I476*H476,2)</f>
        <v>0</v>
      </c>
      <c r="BL476" s="17" t="s">
        <v>133</v>
      </c>
      <c r="BM476" s="138" t="s">
        <v>531</v>
      </c>
    </row>
    <row r="477" spans="2:65" s="12" customFormat="1" ht="11.25">
      <c r="B477" s="144"/>
      <c r="D477" s="145" t="s">
        <v>122</v>
      </c>
      <c r="E477" s="146" t="s">
        <v>19</v>
      </c>
      <c r="F477" s="147" t="s">
        <v>524</v>
      </c>
      <c r="H477" s="146" t="s">
        <v>19</v>
      </c>
      <c r="I477" s="148"/>
      <c r="L477" s="144"/>
      <c r="M477" s="149"/>
      <c r="T477" s="150"/>
      <c r="AT477" s="146" t="s">
        <v>122</v>
      </c>
      <c r="AU477" s="146" t="s">
        <v>79</v>
      </c>
      <c r="AV477" s="12" t="s">
        <v>77</v>
      </c>
      <c r="AW477" s="12" t="s">
        <v>31</v>
      </c>
      <c r="AX477" s="12" t="s">
        <v>69</v>
      </c>
      <c r="AY477" s="146" t="s">
        <v>110</v>
      </c>
    </row>
    <row r="478" spans="2:65" s="12" customFormat="1" ht="11.25">
      <c r="B478" s="144"/>
      <c r="D478" s="145" t="s">
        <v>122</v>
      </c>
      <c r="E478" s="146" t="s">
        <v>19</v>
      </c>
      <c r="F478" s="147" t="s">
        <v>164</v>
      </c>
      <c r="H478" s="146" t="s">
        <v>19</v>
      </c>
      <c r="I478" s="148"/>
      <c r="L478" s="144"/>
      <c r="M478" s="149"/>
      <c r="T478" s="150"/>
      <c r="AT478" s="146" t="s">
        <v>122</v>
      </c>
      <c r="AU478" s="146" t="s">
        <v>79</v>
      </c>
      <c r="AV478" s="12" t="s">
        <v>77</v>
      </c>
      <c r="AW478" s="12" t="s">
        <v>31</v>
      </c>
      <c r="AX478" s="12" t="s">
        <v>69</v>
      </c>
      <c r="AY478" s="146" t="s">
        <v>110</v>
      </c>
    </row>
    <row r="479" spans="2:65" s="13" customFormat="1" ht="11.25">
      <c r="B479" s="151"/>
      <c r="D479" s="145" t="s">
        <v>122</v>
      </c>
      <c r="E479" s="152" t="s">
        <v>19</v>
      </c>
      <c r="F479" s="153" t="s">
        <v>525</v>
      </c>
      <c r="H479" s="154">
        <v>11</v>
      </c>
      <c r="I479" s="155"/>
      <c r="L479" s="151"/>
      <c r="M479" s="156"/>
      <c r="T479" s="157"/>
      <c r="AT479" s="152" t="s">
        <v>122</v>
      </c>
      <c r="AU479" s="152" t="s">
        <v>79</v>
      </c>
      <c r="AV479" s="13" t="s">
        <v>79</v>
      </c>
      <c r="AW479" s="13" t="s">
        <v>31</v>
      </c>
      <c r="AX479" s="13" t="s">
        <v>69</v>
      </c>
      <c r="AY479" s="152" t="s">
        <v>110</v>
      </c>
    </row>
    <row r="480" spans="2:65" s="12" customFormat="1" ht="11.25">
      <c r="B480" s="144"/>
      <c r="D480" s="145" t="s">
        <v>122</v>
      </c>
      <c r="E480" s="146" t="s">
        <v>19</v>
      </c>
      <c r="F480" s="147" t="s">
        <v>166</v>
      </c>
      <c r="H480" s="146" t="s">
        <v>19</v>
      </c>
      <c r="I480" s="148"/>
      <c r="L480" s="144"/>
      <c r="M480" s="149"/>
      <c r="T480" s="150"/>
      <c r="AT480" s="146" t="s">
        <v>122</v>
      </c>
      <c r="AU480" s="146" t="s">
        <v>79</v>
      </c>
      <c r="AV480" s="12" t="s">
        <v>77</v>
      </c>
      <c r="AW480" s="12" t="s">
        <v>31</v>
      </c>
      <c r="AX480" s="12" t="s">
        <v>69</v>
      </c>
      <c r="AY480" s="146" t="s">
        <v>110</v>
      </c>
    </row>
    <row r="481" spans="2:65" s="13" customFormat="1" ht="11.25">
      <c r="B481" s="151"/>
      <c r="D481" s="145" t="s">
        <v>122</v>
      </c>
      <c r="E481" s="152" t="s">
        <v>19</v>
      </c>
      <c r="F481" s="153" t="s">
        <v>526</v>
      </c>
      <c r="H481" s="154">
        <v>7.9</v>
      </c>
      <c r="I481" s="155"/>
      <c r="L481" s="151"/>
      <c r="M481" s="156"/>
      <c r="T481" s="157"/>
      <c r="AT481" s="152" t="s">
        <v>122</v>
      </c>
      <c r="AU481" s="152" t="s">
        <v>79</v>
      </c>
      <c r="AV481" s="13" t="s">
        <v>79</v>
      </c>
      <c r="AW481" s="13" t="s">
        <v>31</v>
      </c>
      <c r="AX481" s="13" t="s">
        <v>69</v>
      </c>
      <c r="AY481" s="152" t="s">
        <v>110</v>
      </c>
    </row>
    <row r="482" spans="2:65" s="14" customFormat="1" ht="11.25">
      <c r="B482" s="161"/>
      <c r="D482" s="145" t="s">
        <v>122</v>
      </c>
      <c r="E482" s="162" t="s">
        <v>19</v>
      </c>
      <c r="F482" s="163" t="s">
        <v>168</v>
      </c>
      <c r="H482" s="164">
        <v>18.899999999999999</v>
      </c>
      <c r="I482" s="165"/>
      <c r="L482" s="161"/>
      <c r="M482" s="166"/>
      <c r="T482" s="167"/>
      <c r="AT482" s="162" t="s">
        <v>122</v>
      </c>
      <c r="AU482" s="162" t="s">
        <v>79</v>
      </c>
      <c r="AV482" s="14" t="s">
        <v>133</v>
      </c>
      <c r="AW482" s="14" t="s">
        <v>31</v>
      </c>
      <c r="AX482" s="14" t="s">
        <v>77</v>
      </c>
      <c r="AY482" s="162" t="s">
        <v>110</v>
      </c>
    </row>
    <row r="483" spans="2:65" s="13" customFormat="1" ht="11.25">
      <c r="B483" s="151"/>
      <c r="D483" s="145" t="s">
        <v>122</v>
      </c>
      <c r="F483" s="153" t="s">
        <v>532</v>
      </c>
      <c r="H483" s="154">
        <v>19.277999999999999</v>
      </c>
      <c r="I483" s="155"/>
      <c r="L483" s="151"/>
      <c r="M483" s="156"/>
      <c r="T483" s="157"/>
      <c r="AT483" s="152" t="s">
        <v>122</v>
      </c>
      <c r="AU483" s="152" t="s">
        <v>79</v>
      </c>
      <c r="AV483" s="13" t="s">
        <v>79</v>
      </c>
      <c r="AW483" s="13" t="s">
        <v>4</v>
      </c>
      <c r="AX483" s="13" t="s">
        <v>77</v>
      </c>
      <c r="AY483" s="152" t="s">
        <v>110</v>
      </c>
    </row>
    <row r="484" spans="2:65" s="1" customFormat="1" ht="33" customHeight="1">
      <c r="B484" s="32"/>
      <c r="C484" s="127" t="s">
        <v>533</v>
      </c>
      <c r="D484" s="127" t="s">
        <v>113</v>
      </c>
      <c r="E484" s="128" t="s">
        <v>534</v>
      </c>
      <c r="F484" s="129" t="s">
        <v>535</v>
      </c>
      <c r="G484" s="130" t="s">
        <v>244</v>
      </c>
      <c r="H484" s="131">
        <v>39.799999999999997</v>
      </c>
      <c r="I484" s="132"/>
      <c r="J484" s="133">
        <f>ROUND(I484*H484,2)</f>
        <v>0</v>
      </c>
      <c r="K484" s="129" t="s">
        <v>117</v>
      </c>
      <c r="L484" s="32"/>
      <c r="M484" s="134" t="s">
        <v>19</v>
      </c>
      <c r="N484" s="135" t="s">
        <v>40</v>
      </c>
      <c r="P484" s="136">
        <f>O484*H484</f>
        <v>0</v>
      </c>
      <c r="Q484" s="136">
        <v>2.4000000000000001E-4</v>
      </c>
      <c r="R484" s="136">
        <f>Q484*H484</f>
        <v>9.5519999999999997E-3</v>
      </c>
      <c r="S484" s="136">
        <v>0</v>
      </c>
      <c r="T484" s="137">
        <f>S484*H484</f>
        <v>0</v>
      </c>
      <c r="AR484" s="138" t="s">
        <v>133</v>
      </c>
      <c r="AT484" s="138" t="s">
        <v>113</v>
      </c>
      <c r="AU484" s="138" t="s">
        <v>79</v>
      </c>
      <c r="AY484" s="17" t="s">
        <v>110</v>
      </c>
      <c r="BE484" s="139">
        <f>IF(N484="základní",J484,0)</f>
        <v>0</v>
      </c>
      <c r="BF484" s="139">
        <f>IF(N484="snížená",J484,0)</f>
        <v>0</v>
      </c>
      <c r="BG484" s="139">
        <f>IF(N484="zákl. přenesená",J484,0)</f>
        <v>0</v>
      </c>
      <c r="BH484" s="139">
        <f>IF(N484="sníž. přenesená",J484,0)</f>
        <v>0</v>
      </c>
      <c r="BI484" s="139">
        <f>IF(N484="nulová",J484,0)</f>
        <v>0</v>
      </c>
      <c r="BJ484" s="17" t="s">
        <v>77</v>
      </c>
      <c r="BK484" s="139">
        <f>ROUND(I484*H484,2)</f>
        <v>0</v>
      </c>
      <c r="BL484" s="17" t="s">
        <v>133</v>
      </c>
      <c r="BM484" s="138" t="s">
        <v>536</v>
      </c>
    </row>
    <row r="485" spans="2:65" s="1" customFormat="1" ht="11.25">
      <c r="B485" s="32"/>
      <c r="D485" s="140" t="s">
        <v>120</v>
      </c>
      <c r="F485" s="141" t="s">
        <v>537</v>
      </c>
      <c r="I485" s="142"/>
      <c r="L485" s="32"/>
      <c r="M485" s="143"/>
      <c r="T485" s="53"/>
      <c r="AT485" s="17" t="s">
        <v>120</v>
      </c>
      <c r="AU485" s="17" t="s">
        <v>79</v>
      </c>
    </row>
    <row r="486" spans="2:65" s="12" customFormat="1" ht="11.25">
      <c r="B486" s="144"/>
      <c r="D486" s="145" t="s">
        <v>122</v>
      </c>
      <c r="E486" s="146" t="s">
        <v>19</v>
      </c>
      <c r="F486" s="147" t="s">
        <v>538</v>
      </c>
      <c r="H486" s="146" t="s">
        <v>19</v>
      </c>
      <c r="I486" s="148"/>
      <c r="L486" s="144"/>
      <c r="M486" s="149"/>
      <c r="T486" s="150"/>
      <c r="AT486" s="146" t="s">
        <v>122</v>
      </c>
      <c r="AU486" s="146" t="s">
        <v>79</v>
      </c>
      <c r="AV486" s="12" t="s">
        <v>77</v>
      </c>
      <c r="AW486" s="12" t="s">
        <v>31</v>
      </c>
      <c r="AX486" s="12" t="s">
        <v>69</v>
      </c>
      <c r="AY486" s="146" t="s">
        <v>110</v>
      </c>
    </row>
    <row r="487" spans="2:65" s="12" customFormat="1" ht="11.25">
      <c r="B487" s="144"/>
      <c r="D487" s="145" t="s">
        <v>122</v>
      </c>
      <c r="E487" s="146" t="s">
        <v>19</v>
      </c>
      <c r="F487" s="147" t="s">
        <v>164</v>
      </c>
      <c r="H487" s="146" t="s">
        <v>19</v>
      </c>
      <c r="I487" s="148"/>
      <c r="L487" s="144"/>
      <c r="M487" s="149"/>
      <c r="T487" s="150"/>
      <c r="AT487" s="146" t="s">
        <v>122</v>
      </c>
      <c r="AU487" s="146" t="s">
        <v>79</v>
      </c>
      <c r="AV487" s="12" t="s">
        <v>77</v>
      </c>
      <c r="AW487" s="12" t="s">
        <v>31</v>
      </c>
      <c r="AX487" s="12" t="s">
        <v>69</v>
      </c>
      <c r="AY487" s="146" t="s">
        <v>110</v>
      </c>
    </row>
    <row r="488" spans="2:65" s="13" customFormat="1" ht="11.25">
      <c r="B488" s="151"/>
      <c r="D488" s="145" t="s">
        <v>122</v>
      </c>
      <c r="E488" s="152" t="s">
        <v>19</v>
      </c>
      <c r="F488" s="153" t="s">
        <v>539</v>
      </c>
      <c r="H488" s="154">
        <v>22.6</v>
      </c>
      <c r="I488" s="155"/>
      <c r="L488" s="151"/>
      <c r="M488" s="156"/>
      <c r="T488" s="157"/>
      <c r="AT488" s="152" t="s">
        <v>122</v>
      </c>
      <c r="AU488" s="152" t="s">
        <v>79</v>
      </c>
      <c r="AV488" s="13" t="s">
        <v>79</v>
      </c>
      <c r="AW488" s="13" t="s">
        <v>31</v>
      </c>
      <c r="AX488" s="13" t="s">
        <v>69</v>
      </c>
      <c r="AY488" s="152" t="s">
        <v>110</v>
      </c>
    </row>
    <row r="489" spans="2:65" s="12" customFormat="1" ht="11.25">
      <c r="B489" s="144"/>
      <c r="D489" s="145" t="s">
        <v>122</v>
      </c>
      <c r="E489" s="146" t="s">
        <v>19</v>
      </c>
      <c r="F489" s="147" t="s">
        <v>166</v>
      </c>
      <c r="H489" s="146" t="s">
        <v>19</v>
      </c>
      <c r="I489" s="148"/>
      <c r="L489" s="144"/>
      <c r="M489" s="149"/>
      <c r="T489" s="150"/>
      <c r="AT489" s="146" t="s">
        <v>122</v>
      </c>
      <c r="AU489" s="146" t="s">
        <v>79</v>
      </c>
      <c r="AV489" s="12" t="s">
        <v>77</v>
      </c>
      <c r="AW489" s="12" t="s">
        <v>31</v>
      </c>
      <c r="AX489" s="12" t="s">
        <v>69</v>
      </c>
      <c r="AY489" s="146" t="s">
        <v>110</v>
      </c>
    </row>
    <row r="490" spans="2:65" s="13" customFormat="1" ht="11.25">
      <c r="B490" s="151"/>
      <c r="D490" s="145" t="s">
        <v>122</v>
      </c>
      <c r="E490" s="152" t="s">
        <v>19</v>
      </c>
      <c r="F490" s="153" t="s">
        <v>540</v>
      </c>
      <c r="H490" s="154">
        <v>17.2</v>
      </c>
      <c r="I490" s="155"/>
      <c r="L490" s="151"/>
      <c r="M490" s="156"/>
      <c r="T490" s="157"/>
      <c r="AT490" s="152" t="s">
        <v>122</v>
      </c>
      <c r="AU490" s="152" t="s">
        <v>79</v>
      </c>
      <c r="AV490" s="13" t="s">
        <v>79</v>
      </c>
      <c r="AW490" s="13" t="s">
        <v>31</v>
      </c>
      <c r="AX490" s="13" t="s">
        <v>69</v>
      </c>
      <c r="AY490" s="152" t="s">
        <v>110</v>
      </c>
    </row>
    <row r="491" spans="2:65" s="14" customFormat="1" ht="11.25">
      <c r="B491" s="161"/>
      <c r="D491" s="145" t="s">
        <v>122</v>
      </c>
      <c r="E491" s="162" t="s">
        <v>19</v>
      </c>
      <c r="F491" s="163" t="s">
        <v>168</v>
      </c>
      <c r="H491" s="164">
        <v>39.799999999999997</v>
      </c>
      <c r="I491" s="165"/>
      <c r="L491" s="161"/>
      <c r="M491" s="166"/>
      <c r="T491" s="167"/>
      <c r="AT491" s="162" t="s">
        <v>122</v>
      </c>
      <c r="AU491" s="162" t="s">
        <v>79</v>
      </c>
      <c r="AV491" s="14" t="s">
        <v>133</v>
      </c>
      <c r="AW491" s="14" t="s">
        <v>31</v>
      </c>
      <c r="AX491" s="14" t="s">
        <v>77</v>
      </c>
      <c r="AY491" s="162" t="s">
        <v>110</v>
      </c>
    </row>
    <row r="492" spans="2:65" s="1" customFormat="1" ht="21.75" customHeight="1">
      <c r="B492" s="32"/>
      <c r="C492" s="127" t="s">
        <v>541</v>
      </c>
      <c r="D492" s="127" t="s">
        <v>113</v>
      </c>
      <c r="E492" s="128" t="s">
        <v>542</v>
      </c>
      <c r="F492" s="129" t="s">
        <v>543</v>
      </c>
      <c r="G492" s="130" t="s">
        <v>438</v>
      </c>
      <c r="H492" s="131">
        <v>6.8</v>
      </c>
      <c r="I492" s="132"/>
      <c r="J492" s="133">
        <f>ROUND(I492*H492,2)</f>
        <v>0</v>
      </c>
      <c r="K492" s="129" t="s">
        <v>19</v>
      </c>
      <c r="L492" s="32"/>
      <c r="M492" s="134" t="s">
        <v>19</v>
      </c>
      <c r="N492" s="135" t="s">
        <v>40</v>
      </c>
      <c r="P492" s="136">
        <f>O492*H492</f>
        <v>0</v>
      </c>
      <c r="Q492" s="136">
        <v>0</v>
      </c>
      <c r="R492" s="136">
        <f>Q492*H492</f>
        <v>0</v>
      </c>
      <c r="S492" s="136">
        <v>0</v>
      </c>
      <c r="T492" s="137">
        <f>S492*H492</f>
        <v>0</v>
      </c>
      <c r="AR492" s="138" t="s">
        <v>133</v>
      </c>
      <c r="AT492" s="138" t="s">
        <v>113</v>
      </c>
      <c r="AU492" s="138" t="s">
        <v>79</v>
      </c>
      <c r="AY492" s="17" t="s">
        <v>110</v>
      </c>
      <c r="BE492" s="139">
        <f>IF(N492="základní",J492,0)</f>
        <v>0</v>
      </c>
      <c r="BF492" s="139">
        <f>IF(N492="snížená",J492,0)</f>
        <v>0</v>
      </c>
      <c r="BG492" s="139">
        <f>IF(N492="zákl. přenesená",J492,0)</f>
        <v>0</v>
      </c>
      <c r="BH492" s="139">
        <f>IF(N492="sníž. přenesená",J492,0)</f>
        <v>0</v>
      </c>
      <c r="BI492" s="139">
        <f>IF(N492="nulová",J492,0)</f>
        <v>0</v>
      </c>
      <c r="BJ492" s="17" t="s">
        <v>77</v>
      </c>
      <c r="BK492" s="139">
        <f>ROUND(I492*H492,2)</f>
        <v>0</v>
      </c>
      <c r="BL492" s="17" t="s">
        <v>133</v>
      </c>
      <c r="BM492" s="138" t="s">
        <v>544</v>
      </c>
    </row>
    <row r="493" spans="2:65" s="13" customFormat="1" ht="11.25">
      <c r="B493" s="151"/>
      <c r="D493" s="145" t="s">
        <v>122</v>
      </c>
      <c r="E493" s="152" t="s">
        <v>19</v>
      </c>
      <c r="F493" s="153" t="s">
        <v>545</v>
      </c>
      <c r="H493" s="154">
        <v>6.8</v>
      </c>
      <c r="I493" s="155"/>
      <c r="L493" s="151"/>
      <c r="M493" s="156"/>
      <c r="T493" s="157"/>
      <c r="AT493" s="152" t="s">
        <v>122</v>
      </c>
      <c r="AU493" s="152" t="s">
        <v>79</v>
      </c>
      <c r="AV493" s="13" t="s">
        <v>79</v>
      </c>
      <c r="AW493" s="13" t="s">
        <v>31</v>
      </c>
      <c r="AX493" s="13" t="s">
        <v>69</v>
      </c>
      <c r="AY493" s="152" t="s">
        <v>110</v>
      </c>
    </row>
    <row r="494" spans="2:65" s="14" customFormat="1" ht="11.25">
      <c r="B494" s="161"/>
      <c r="D494" s="145" t="s">
        <v>122</v>
      </c>
      <c r="E494" s="162" t="s">
        <v>19</v>
      </c>
      <c r="F494" s="163" t="s">
        <v>168</v>
      </c>
      <c r="H494" s="164">
        <v>6.8</v>
      </c>
      <c r="I494" s="165"/>
      <c r="L494" s="161"/>
      <c r="M494" s="166"/>
      <c r="T494" s="167"/>
      <c r="AT494" s="162" t="s">
        <v>122</v>
      </c>
      <c r="AU494" s="162" t="s">
        <v>79</v>
      </c>
      <c r="AV494" s="14" t="s">
        <v>133</v>
      </c>
      <c r="AW494" s="14" t="s">
        <v>31</v>
      </c>
      <c r="AX494" s="14" t="s">
        <v>77</v>
      </c>
      <c r="AY494" s="162" t="s">
        <v>110</v>
      </c>
    </row>
    <row r="495" spans="2:65" s="1" customFormat="1" ht="24.2" customHeight="1">
      <c r="B495" s="32"/>
      <c r="C495" s="127" t="s">
        <v>546</v>
      </c>
      <c r="D495" s="127" t="s">
        <v>113</v>
      </c>
      <c r="E495" s="128" t="s">
        <v>547</v>
      </c>
      <c r="F495" s="129" t="s">
        <v>548</v>
      </c>
      <c r="G495" s="130" t="s">
        <v>438</v>
      </c>
      <c r="H495" s="131">
        <v>1</v>
      </c>
      <c r="I495" s="132"/>
      <c r="J495" s="133">
        <f>ROUND(I495*H495,2)</f>
        <v>0</v>
      </c>
      <c r="K495" s="129" t="s">
        <v>117</v>
      </c>
      <c r="L495" s="32"/>
      <c r="M495" s="134" t="s">
        <v>19</v>
      </c>
      <c r="N495" s="135" t="s">
        <v>40</v>
      </c>
      <c r="P495" s="136">
        <f>O495*H495</f>
        <v>0</v>
      </c>
      <c r="Q495" s="136">
        <v>6.4900000000000001E-3</v>
      </c>
      <c r="R495" s="136">
        <f>Q495*H495</f>
        <v>6.4900000000000001E-3</v>
      </c>
      <c r="S495" s="136">
        <v>0</v>
      </c>
      <c r="T495" s="137">
        <f>S495*H495</f>
        <v>0</v>
      </c>
      <c r="AR495" s="138" t="s">
        <v>133</v>
      </c>
      <c r="AT495" s="138" t="s">
        <v>113</v>
      </c>
      <c r="AU495" s="138" t="s">
        <v>79</v>
      </c>
      <c r="AY495" s="17" t="s">
        <v>110</v>
      </c>
      <c r="BE495" s="139">
        <f>IF(N495="základní",J495,0)</f>
        <v>0</v>
      </c>
      <c r="BF495" s="139">
        <f>IF(N495="snížená",J495,0)</f>
        <v>0</v>
      </c>
      <c r="BG495" s="139">
        <f>IF(N495="zákl. přenesená",J495,0)</f>
        <v>0</v>
      </c>
      <c r="BH495" s="139">
        <f>IF(N495="sníž. přenesená",J495,0)</f>
        <v>0</v>
      </c>
      <c r="BI495" s="139">
        <f>IF(N495="nulová",J495,0)</f>
        <v>0</v>
      </c>
      <c r="BJ495" s="17" t="s">
        <v>77</v>
      </c>
      <c r="BK495" s="139">
        <f>ROUND(I495*H495,2)</f>
        <v>0</v>
      </c>
      <c r="BL495" s="17" t="s">
        <v>133</v>
      </c>
      <c r="BM495" s="138" t="s">
        <v>549</v>
      </c>
    </row>
    <row r="496" spans="2:65" s="1" customFormat="1" ht="11.25">
      <c r="B496" s="32"/>
      <c r="D496" s="140" t="s">
        <v>120</v>
      </c>
      <c r="F496" s="141" t="s">
        <v>550</v>
      </c>
      <c r="I496" s="142"/>
      <c r="L496" s="32"/>
      <c r="M496" s="143"/>
      <c r="T496" s="53"/>
      <c r="AT496" s="17" t="s">
        <v>120</v>
      </c>
      <c r="AU496" s="17" t="s">
        <v>79</v>
      </c>
    </row>
    <row r="497" spans="2:65" s="13" customFormat="1" ht="11.25">
      <c r="B497" s="151"/>
      <c r="D497" s="145" t="s">
        <v>122</v>
      </c>
      <c r="E497" s="152" t="s">
        <v>19</v>
      </c>
      <c r="F497" s="153" t="s">
        <v>77</v>
      </c>
      <c r="H497" s="154">
        <v>1</v>
      </c>
      <c r="I497" s="155"/>
      <c r="L497" s="151"/>
      <c r="M497" s="156"/>
      <c r="T497" s="157"/>
      <c r="AT497" s="152" t="s">
        <v>122</v>
      </c>
      <c r="AU497" s="152" t="s">
        <v>79</v>
      </c>
      <c r="AV497" s="13" t="s">
        <v>79</v>
      </c>
      <c r="AW497" s="13" t="s">
        <v>31</v>
      </c>
      <c r="AX497" s="13" t="s">
        <v>69</v>
      </c>
      <c r="AY497" s="152" t="s">
        <v>110</v>
      </c>
    </row>
    <row r="498" spans="2:65" s="14" customFormat="1" ht="11.25">
      <c r="B498" s="161"/>
      <c r="D498" s="145" t="s">
        <v>122</v>
      </c>
      <c r="E498" s="162" t="s">
        <v>19</v>
      </c>
      <c r="F498" s="163" t="s">
        <v>168</v>
      </c>
      <c r="H498" s="164">
        <v>1</v>
      </c>
      <c r="I498" s="165"/>
      <c r="L498" s="161"/>
      <c r="M498" s="166"/>
      <c r="T498" s="167"/>
      <c r="AT498" s="162" t="s">
        <v>122</v>
      </c>
      <c r="AU498" s="162" t="s">
        <v>79</v>
      </c>
      <c r="AV498" s="14" t="s">
        <v>133</v>
      </c>
      <c r="AW498" s="14" t="s">
        <v>31</v>
      </c>
      <c r="AX498" s="14" t="s">
        <v>77</v>
      </c>
      <c r="AY498" s="162" t="s">
        <v>110</v>
      </c>
    </row>
    <row r="499" spans="2:65" s="11" customFormat="1" ht="22.9" customHeight="1">
      <c r="B499" s="115"/>
      <c r="D499" s="116" t="s">
        <v>68</v>
      </c>
      <c r="E499" s="125" t="s">
        <v>551</v>
      </c>
      <c r="F499" s="125" t="s">
        <v>552</v>
      </c>
      <c r="I499" s="118"/>
      <c r="J499" s="126">
        <f>BK499</f>
        <v>0</v>
      </c>
      <c r="L499" s="115"/>
      <c r="M499" s="120"/>
      <c r="P499" s="121">
        <f>SUM(P500:P501)</f>
        <v>0</v>
      </c>
      <c r="R499" s="121">
        <f>SUM(R500:R501)</f>
        <v>0</v>
      </c>
      <c r="T499" s="122">
        <f>SUM(T500:T501)</f>
        <v>0</v>
      </c>
      <c r="AR499" s="116" t="s">
        <v>77</v>
      </c>
      <c r="AT499" s="123" t="s">
        <v>68</v>
      </c>
      <c r="AU499" s="123" t="s">
        <v>77</v>
      </c>
      <c r="AY499" s="116" t="s">
        <v>110</v>
      </c>
      <c r="BK499" s="124">
        <f>SUM(BK500:BK501)</f>
        <v>0</v>
      </c>
    </row>
    <row r="500" spans="2:65" s="1" customFormat="1" ht="44.25" customHeight="1">
      <c r="B500" s="32"/>
      <c r="C500" s="127" t="s">
        <v>553</v>
      </c>
      <c r="D500" s="127" t="s">
        <v>113</v>
      </c>
      <c r="E500" s="128" t="s">
        <v>554</v>
      </c>
      <c r="F500" s="129" t="s">
        <v>555</v>
      </c>
      <c r="G500" s="130" t="s">
        <v>206</v>
      </c>
      <c r="H500" s="131">
        <v>234.19499999999999</v>
      </c>
      <c r="I500" s="132"/>
      <c r="J500" s="133">
        <f>ROUND(I500*H500,2)</f>
        <v>0</v>
      </c>
      <c r="K500" s="129" t="s">
        <v>117</v>
      </c>
      <c r="L500" s="32"/>
      <c r="M500" s="134" t="s">
        <v>19</v>
      </c>
      <c r="N500" s="135" t="s">
        <v>40</v>
      </c>
      <c r="P500" s="136">
        <f>O500*H500</f>
        <v>0</v>
      </c>
      <c r="Q500" s="136">
        <v>0</v>
      </c>
      <c r="R500" s="136">
        <f>Q500*H500</f>
        <v>0</v>
      </c>
      <c r="S500" s="136">
        <v>0</v>
      </c>
      <c r="T500" s="137">
        <f>S500*H500</f>
        <v>0</v>
      </c>
      <c r="AR500" s="138" t="s">
        <v>133</v>
      </c>
      <c r="AT500" s="138" t="s">
        <v>113</v>
      </c>
      <c r="AU500" s="138" t="s">
        <v>79</v>
      </c>
      <c r="AY500" s="17" t="s">
        <v>110</v>
      </c>
      <c r="BE500" s="139">
        <f>IF(N500="základní",J500,0)</f>
        <v>0</v>
      </c>
      <c r="BF500" s="139">
        <f>IF(N500="snížená",J500,0)</f>
        <v>0</v>
      </c>
      <c r="BG500" s="139">
        <f>IF(N500="zákl. přenesená",J500,0)</f>
        <v>0</v>
      </c>
      <c r="BH500" s="139">
        <f>IF(N500="sníž. přenesená",J500,0)</f>
        <v>0</v>
      </c>
      <c r="BI500" s="139">
        <f>IF(N500="nulová",J500,0)</f>
        <v>0</v>
      </c>
      <c r="BJ500" s="17" t="s">
        <v>77</v>
      </c>
      <c r="BK500" s="139">
        <f>ROUND(I500*H500,2)</f>
        <v>0</v>
      </c>
      <c r="BL500" s="17" t="s">
        <v>133</v>
      </c>
      <c r="BM500" s="138" t="s">
        <v>556</v>
      </c>
    </row>
    <row r="501" spans="2:65" s="1" customFormat="1" ht="11.25">
      <c r="B501" s="32"/>
      <c r="D501" s="140" t="s">
        <v>120</v>
      </c>
      <c r="F501" s="141" t="s">
        <v>557</v>
      </c>
      <c r="I501" s="142"/>
      <c r="L501" s="32"/>
      <c r="M501" s="143"/>
      <c r="T501" s="53"/>
      <c r="AT501" s="17" t="s">
        <v>120</v>
      </c>
      <c r="AU501" s="17" t="s">
        <v>79</v>
      </c>
    </row>
    <row r="502" spans="2:65" s="11" customFormat="1" ht="25.9" customHeight="1">
      <c r="B502" s="115"/>
      <c r="D502" s="116" t="s">
        <v>68</v>
      </c>
      <c r="E502" s="117" t="s">
        <v>558</v>
      </c>
      <c r="F502" s="117" t="s">
        <v>559</v>
      </c>
      <c r="I502" s="118"/>
      <c r="J502" s="119">
        <f>BK502</f>
        <v>0</v>
      </c>
      <c r="L502" s="115"/>
      <c r="M502" s="120"/>
      <c r="P502" s="121">
        <f>P503</f>
        <v>0</v>
      </c>
      <c r="R502" s="121">
        <f>R503</f>
        <v>0.40587501000000004</v>
      </c>
      <c r="T502" s="122">
        <f>T503</f>
        <v>0</v>
      </c>
      <c r="AR502" s="116" t="s">
        <v>79</v>
      </c>
      <c r="AT502" s="123" t="s">
        <v>68</v>
      </c>
      <c r="AU502" s="123" t="s">
        <v>69</v>
      </c>
      <c r="AY502" s="116" t="s">
        <v>110</v>
      </c>
      <c r="BK502" s="124">
        <f>BK503</f>
        <v>0</v>
      </c>
    </row>
    <row r="503" spans="2:65" s="11" customFormat="1" ht="22.9" customHeight="1">
      <c r="B503" s="115"/>
      <c r="D503" s="116" t="s">
        <v>68</v>
      </c>
      <c r="E503" s="125" t="s">
        <v>560</v>
      </c>
      <c r="F503" s="125" t="s">
        <v>561</v>
      </c>
      <c r="I503" s="118"/>
      <c r="J503" s="126">
        <f>BK503</f>
        <v>0</v>
      </c>
      <c r="L503" s="115"/>
      <c r="M503" s="120"/>
      <c r="P503" s="121">
        <f>SUM(P504:P601)</f>
        <v>0</v>
      </c>
      <c r="R503" s="121">
        <f>SUM(R504:R601)</f>
        <v>0.40587501000000004</v>
      </c>
      <c r="T503" s="122">
        <f>SUM(T504:T601)</f>
        <v>0</v>
      </c>
      <c r="AR503" s="116" t="s">
        <v>79</v>
      </c>
      <c r="AT503" s="123" t="s">
        <v>68</v>
      </c>
      <c r="AU503" s="123" t="s">
        <v>77</v>
      </c>
      <c r="AY503" s="116" t="s">
        <v>110</v>
      </c>
      <c r="BK503" s="124">
        <f>SUM(BK504:BK601)</f>
        <v>0</v>
      </c>
    </row>
    <row r="504" spans="2:65" s="1" customFormat="1" ht="37.9" customHeight="1">
      <c r="B504" s="32"/>
      <c r="C504" s="127" t="s">
        <v>562</v>
      </c>
      <c r="D504" s="127" t="s">
        <v>113</v>
      </c>
      <c r="E504" s="128" t="s">
        <v>563</v>
      </c>
      <c r="F504" s="129" t="s">
        <v>564</v>
      </c>
      <c r="G504" s="130" t="s">
        <v>228</v>
      </c>
      <c r="H504" s="131">
        <v>36.329000000000001</v>
      </c>
      <c r="I504" s="132"/>
      <c r="J504" s="133">
        <f>ROUND(I504*H504,2)</f>
        <v>0</v>
      </c>
      <c r="K504" s="129" t="s">
        <v>117</v>
      </c>
      <c r="L504" s="32"/>
      <c r="M504" s="134" t="s">
        <v>19</v>
      </c>
      <c r="N504" s="135" t="s">
        <v>40</v>
      </c>
      <c r="P504" s="136">
        <f>O504*H504</f>
        <v>0</v>
      </c>
      <c r="Q504" s="136">
        <v>0</v>
      </c>
      <c r="R504" s="136">
        <f>Q504*H504</f>
        <v>0</v>
      </c>
      <c r="S504" s="136">
        <v>0</v>
      </c>
      <c r="T504" s="137">
        <f>S504*H504</f>
        <v>0</v>
      </c>
      <c r="AR504" s="138" t="s">
        <v>269</v>
      </c>
      <c r="AT504" s="138" t="s">
        <v>113</v>
      </c>
      <c r="AU504" s="138" t="s">
        <v>79</v>
      </c>
      <c r="AY504" s="17" t="s">
        <v>110</v>
      </c>
      <c r="BE504" s="139">
        <f>IF(N504="základní",J504,0)</f>
        <v>0</v>
      </c>
      <c r="BF504" s="139">
        <f>IF(N504="snížená",J504,0)</f>
        <v>0</v>
      </c>
      <c r="BG504" s="139">
        <f>IF(N504="zákl. přenesená",J504,0)</f>
        <v>0</v>
      </c>
      <c r="BH504" s="139">
        <f>IF(N504="sníž. přenesená",J504,0)</f>
        <v>0</v>
      </c>
      <c r="BI504" s="139">
        <f>IF(N504="nulová",J504,0)</f>
        <v>0</v>
      </c>
      <c r="BJ504" s="17" t="s">
        <v>77</v>
      </c>
      <c r="BK504" s="139">
        <f>ROUND(I504*H504,2)</f>
        <v>0</v>
      </c>
      <c r="BL504" s="17" t="s">
        <v>269</v>
      </c>
      <c r="BM504" s="138" t="s">
        <v>565</v>
      </c>
    </row>
    <row r="505" spans="2:65" s="1" customFormat="1" ht="11.25">
      <c r="B505" s="32"/>
      <c r="D505" s="140" t="s">
        <v>120</v>
      </c>
      <c r="F505" s="141" t="s">
        <v>566</v>
      </c>
      <c r="I505" s="142"/>
      <c r="L505" s="32"/>
      <c r="M505" s="143"/>
      <c r="T505" s="53"/>
      <c r="AT505" s="17" t="s">
        <v>120</v>
      </c>
      <c r="AU505" s="17" t="s">
        <v>79</v>
      </c>
    </row>
    <row r="506" spans="2:65" s="12" customFormat="1" ht="11.25">
      <c r="B506" s="144"/>
      <c r="D506" s="145" t="s">
        <v>122</v>
      </c>
      <c r="E506" s="146" t="s">
        <v>19</v>
      </c>
      <c r="F506" s="147" t="s">
        <v>221</v>
      </c>
      <c r="H506" s="146" t="s">
        <v>19</v>
      </c>
      <c r="I506" s="148"/>
      <c r="L506" s="144"/>
      <c r="M506" s="149"/>
      <c r="T506" s="150"/>
      <c r="AT506" s="146" t="s">
        <v>122</v>
      </c>
      <c r="AU506" s="146" t="s">
        <v>79</v>
      </c>
      <c r="AV506" s="12" t="s">
        <v>77</v>
      </c>
      <c r="AW506" s="12" t="s">
        <v>31</v>
      </c>
      <c r="AX506" s="12" t="s">
        <v>69</v>
      </c>
      <c r="AY506" s="146" t="s">
        <v>110</v>
      </c>
    </row>
    <row r="507" spans="2:65" s="12" customFormat="1" ht="11.25">
      <c r="B507" s="144"/>
      <c r="D507" s="145" t="s">
        <v>122</v>
      </c>
      <c r="E507" s="146" t="s">
        <v>19</v>
      </c>
      <c r="F507" s="147" t="s">
        <v>222</v>
      </c>
      <c r="H507" s="146" t="s">
        <v>19</v>
      </c>
      <c r="I507" s="148"/>
      <c r="L507" s="144"/>
      <c r="M507" s="149"/>
      <c r="T507" s="150"/>
      <c r="AT507" s="146" t="s">
        <v>122</v>
      </c>
      <c r="AU507" s="146" t="s">
        <v>79</v>
      </c>
      <c r="AV507" s="12" t="s">
        <v>77</v>
      </c>
      <c r="AW507" s="12" t="s">
        <v>31</v>
      </c>
      <c r="AX507" s="12" t="s">
        <v>69</v>
      </c>
      <c r="AY507" s="146" t="s">
        <v>110</v>
      </c>
    </row>
    <row r="508" spans="2:65" s="12" customFormat="1" ht="11.25">
      <c r="B508" s="144"/>
      <c r="D508" s="145" t="s">
        <v>122</v>
      </c>
      <c r="E508" s="146" t="s">
        <v>19</v>
      </c>
      <c r="F508" s="147" t="s">
        <v>164</v>
      </c>
      <c r="H508" s="146" t="s">
        <v>19</v>
      </c>
      <c r="I508" s="148"/>
      <c r="L508" s="144"/>
      <c r="M508" s="149"/>
      <c r="T508" s="150"/>
      <c r="AT508" s="146" t="s">
        <v>122</v>
      </c>
      <c r="AU508" s="146" t="s">
        <v>79</v>
      </c>
      <c r="AV508" s="12" t="s">
        <v>77</v>
      </c>
      <c r="AW508" s="12" t="s">
        <v>31</v>
      </c>
      <c r="AX508" s="12" t="s">
        <v>69</v>
      </c>
      <c r="AY508" s="146" t="s">
        <v>110</v>
      </c>
    </row>
    <row r="509" spans="2:65" s="13" customFormat="1" ht="11.25">
      <c r="B509" s="151"/>
      <c r="D509" s="145" t="s">
        <v>122</v>
      </c>
      <c r="E509" s="152" t="s">
        <v>19</v>
      </c>
      <c r="F509" s="153" t="s">
        <v>567</v>
      </c>
      <c r="H509" s="154">
        <v>22.23</v>
      </c>
      <c r="I509" s="155"/>
      <c r="L509" s="151"/>
      <c r="M509" s="156"/>
      <c r="T509" s="157"/>
      <c r="AT509" s="152" t="s">
        <v>122</v>
      </c>
      <c r="AU509" s="152" t="s">
        <v>79</v>
      </c>
      <c r="AV509" s="13" t="s">
        <v>79</v>
      </c>
      <c r="AW509" s="13" t="s">
        <v>31</v>
      </c>
      <c r="AX509" s="13" t="s">
        <v>69</v>
      </c>
      <c r="AY509" s="152" t="s">
        <v>110</v>
      </c>
    </row>
    <row r="510" spans="2:65" s="12" customFormat="1" ht="11.25">
      <c r="B510" s="144"/>
      <c r="D510" s="145" t="s">
        <v>122</v>
      </c>
      <c r="E510" s="146" t="s">
        <v>19</v>
      </c>
      <c r="F510" s="147" t="s">
        <v>166</v>
      </c>
      <c r="H510" s="146" t="s">
        <v>19</v>
      </c>
      <c r="I510" s="148"/>
      <c r="L510" s="144"/>
      <c r="M510" s="149"/>
      <c r="T510" s="150"/>
      <c r="AT510" s="146" t="s">
        <v>122</v>
      </c>
      <c r="AU510" s="146" t="s">
        <v>79</v>
      </c>
      <c r="AV510" s="12" t="s">
        <v>77</v>
      </c>
      <c r="AW510" s="12" t="s">
        <v>31</v>
      </c>
      <c r="AX510" s="12" t="s">
        <v>69</v>
      </c>
      <c r="AY510" s="146" t="s">
        <v>110</v>
      </c>
    </row>
    <row r="511" spans="2:65" s="13" customFormat="1" ht="11.25">
      <c r="B511" s="151"/>
      <c r="D511" s="145" t="s">
        <v>122</v>
      </c>
      <c r="E511" s="152" t="s">
        <v>19</v>
      </c>
      <c r="F511" s="153" t="s">
        <v>568</v>
      </c>
      <c r="H511" s="154">
        <v>14.099</v>
      </c>
      <c r="I511" s="155"/>
      <c r="L511" s="151"/>
      <c r="M511" s="156"/>
      <c r="T511" s="157"/>
      <c r="AT511" s="152" t="s">
        <v>122</v>
      </c>
      <c r="AU511" s="152" t="s">
        <v>79</v>
      </c>
      <c r="AV511" s="13" t="s">
        <v>79</v>
      </c>
      <c r="AW511" s="13" t="s">
        <v>31</v>
      </c>
      <c r="AX511" s="13" t="s">
        <v>69</v>
      </c>
      <c r="AY511" s="152" t="s">
        <v>110</v>
      </c>
    </row>
    <row r="512" spans="2:65" s="14" customFormat="1" ht="11.25">
      <c r="B512" s="161"/>
      <c r="D512" s="145" t="s">
        <v>122</v>
      </c>
      <c r="E512" s="162" t="s">
        <v>19</v>
      </c>
      <c r="F512" s="163" t="s">
        <v>168</v>
      </c>
      <c r="H512" s="164">
        <v>36.329000000000001</v>
      </c>
      <c r="I512" s="165"/>
      <c r="L512" s="161"/>
      <c r="M512" s="166"/>
      <c r="T512" s="167"/>
      <c r="AT512" s="162" t="s">
        <v>122</v>
      </c>
      <c r="AU512" s="162" t="s">
        <v>79</v>
      </c>
      <c r="AV512" s="14" t="s">
        <v>133</v>
      </c>
      <c r="AW512" s="14" t="s">
        <v>31</v>
      </c>
      <c r="AX512" s="14" t="s">
        <v>77</v>
      </c>
      <c r="AY512" s="162" t="s">
        <v>110</v>
      </c>
    </row>
    <row r="513" spans="2:65" s="1" customFormat="1" ht="37.9" customHeight="1">
      <c r="B513" s="32"/>
      <c r="C513" s="127" t="s">
        <v>569</v>
      </c>
      <c r="D513" s="127" t="s">
        <v>113</v>
      </c>
      <c r="E513" s="128" t="s">
        <v>570</v>
      </c>
      <c r="F513" s="129" t="s">
        <v>571</v>
      </c>
      <c r="G513" s="130" t="s">
        <v>228</v>
      </c>
      <c r="H513" s="131">
        <v>72.658000000000001</v>
      </c>
      <c r="I513" s="132"/>
      <c r="J513" s="133">
        <f>ROUND(I513*H513,2)</f>
        <v>0</v>
      </c>
      <c r="K513" s="129" t="s">
        <v>117</v>
      </c>
      <c r="L513" s="32"/>
      <c r="M513" s="134" t="s">
        <v>19</v>
      </c>
      <c r="N513" s="135" t="s">
        <v>40</v>
      </c>
      <c r="P513" s="136">
        <f>O513*H513</f>
        <v>0</v>
      </c>
      <c r="Q513" s="136">
        <v>0</v>
      </c>
      <c r="R513" s="136">
        <f>Q513*H513</f>
        <v>0</v>
      </c>
      <c r="S513" s="136">
        <v>0</v>
      </c>
      <c r="T513" s="137">
        <f>S513*H513</f>
        <v>0</v>
      </c>
      <c r="AR513" s="138" t="s">
        <v>269</v>
      </c>
      <c r="AT513" s="138" t="s">
        <v>113</v>
      </c>
      <c r="AU513" s="138" t="s">
        <v>79</v>
      </c>
      <c r="AY513" s="17" t="s">
        <v>110</v>
      </c>
      <c r="BE513" s="139">
        <f>IF(N513="základní",J513,0)</f>
        <v>0</v>
      </c>
      <c r="BF513" s="139">
        <f>IF(N513="snížená",J513,0)</f>
        <v>0</v>
      </c>
      <c r="BG513" s="139">
        <f>IF(N513="zákl. přenesená",J513,0)</f>
        <v>0</v>
      </c>
      <c r="BH513" s="139">
        <f>IF(N513="sníž. přenesená",J513,0)</f>
        <v>0</v>
      </c>
      <c r="BI513" s="139">
        <f>IF(N513="nulová",J513,0)</f>
        <v>0</v>
      </c>
      <c r="BJ513" s="17" t="s">
        <v>77</v>
      </c>
      <c r="BK513" s="139">
        <f>ROUND(I513*H513,2)</f>
        <v>0</v>
      </c>
      <c r="BL513" s="17" t="s">
        <v>269</v>
      </c>
      <c r="BM513" s="138" t="s">
        <v>572</v>
      </c>
    </row>
    <row r="514" spans="2:65" s="1" customFormat="1" ht="11.25">
      <c r="B514" s="32"/>
      <c r="D514" s="140" t="s">
        <v>120</v>
      </c>
      <c r="F514" s="141" t="s">
        <v>573</v>
      </c>
      <c r="I514" s="142"/>
      <c r="L514" s="32"/>
      <c r="M514" s="143"/>
      <c r="T514" s="53"/>
      <c r="AT514" s="17" t="s">
        <v>120</v>
      </c>
      <c r="AU514" s="17" t="s">
        <v>79</v>
      </c>
    </row>
    <row r="515" spans="2:65" s="12" customFormat="1" ht="11.25">
      <c r="B515" s="144"/>
      <c r="D515" s="145" t="s">
        <v>122</v>
      </c>
      <c r="E515" s="146" t="s">
        <v>19</v>
      </c>
      <c r="F515" s="147" t="s">
        <v>574</v>
      </c>
      <c r="H515" s="146" t="s">
        <v>19</v>
      </c>
      <c r="I515" s="148"/>
      <c r="L515" s="144"/>
      <c r="M515" s="149"/>
      <c r="T515" s="150"/>
      <c r="AT515" s="146" t="s">
        <v>122</v>
      </c>
      <c r="AU515" s="146" t="s">
        <v>79</v>
      </c>
      <c r="AV515" s="12" t="s">
        <v>77</v>
      </c>
      <c r="AW515" s="12" t="s">
        <v>31</v>
      </c>
      <c r="AX515" s="12" t="s">
        <v>69</v>
      </c>
      <c r="AY515" s="146" t="s">
        <v>110</v>
      </c>
    </row>
    <row r="516" spans="2:65" s="12" customFormat="1" ht="11.25">
      <c r="B516" s="144"/>
      <c r="D516" s="145" t="s">
        <v>122</v>
      </c>
      <c r="E516" s="146" t="s">
        <v>19</v>
      </c>
      <c r="F516" s="147" t="s">
        <v>221</v>
      </c>
      <c r="H516" s="146" t="s">
        <v>19</v>
      </c>
      <c r="I516" s="148"/>
      <c r="L516" s="144"/>
      <c r="M516" s="149"/>
      <c r="T516" s="150"/>
      <c r="AT516" s="146" t="s">
        <v>122</v>
      </c>
      <c r="AU516" s="146" t="s">
        <v>79</v>
      </c>
      <c r="AV516" s="12" t="s">
        <v>77</v>
      </c>
      <c r="AW516" s="12" t="s">
        <v>31</v>
      </c>
      <c r="AX516" s="12" t="s">
        <v>69</v>
      </c>
      <c r="AY516" s="146" t="s">
        <v>110</v>
      </c>
    </row>
    <row r="517" spans="2:65" s="12" customFormat="1" ht="11.25">
      <c r="B517" s="144"/>
      <c r="D517" s="145" t="s">
        <v>122</v>
      </c>
      <c r="E517" s="146" t="s">
        <v>19</v>
      </c>
      <c r="F517" s="147" t="s">
        <v>222</v>
      </c>
      <c r="H517" s="146" t="s">
        <v>19</v>
      </c>
      <c r="I517" s="148"/>
      <c r="L517" s="144"/>
      <c r="M517" s="149"/>
      <c r="T517" s="150"/>
      <c r="AT517" s="146" t="s">
        <v>122</v>
      </c>
      <c r="AU517" s="146" t="s">
        <v>79</v>
      </c>
      <c r="AV517" s="12" t="s">
        <v>77</v>
      </c>
      <c r="AW517" s="12" t="s">
        <v>31</v>
      </c>
      <c r="AX517" s="12" t="s">
        <v>69</v>
      </c>
      <c r="AY517" s="146" t="s">
        <v>110</v>
      </c>
    </row>
    <row r="518" spans="2:65" s="12" customFormat="1" ht="11.25">
      <c r="B518" s="144"/>
      <c r="D518" s="145" t="s">
        <v>122</v>
      </c>
      <c r="E518" s="146" t="s">
        <v>19</v>
      </c>
      <c r="F518" s="147" t="s">
        <v>164</v>
      </c>
      <c r="H518" s="146" t="s">
        <v>19</v>
      </c>
      <c r="I518" s="148"/>
      <c r="L518" s="144"/>
      <c r="M518" s="149"/>
      <c r="T518" s="150"/>
      <c r="AT518" s="146" t="s">
        <v>122</v>
      </c>
      <c r="AU518" s="146" t="s">
        <v>79</v>
      </c>
      <c r="AV518" s="12" t="s">
        <v>77</v>
      </c>
      <c r="AW518" s="12" t="s">
        <v>31</v>
      </c>
      <c r="AX518" s="12" t="s">
        <v>69</v>
      </c>
      <c r="AY518" s="146" t="s">
        <v>110</v>
      </c>
    </row>
    <row r="519" spans="2:65" s="13" customFormat="1" ht="11.25">
      <c r="B519" s="151"/>
      <c r="D519" s="145" t="s">
        <v>122</v>
      </c>
      <c r="E519" s="152" t="s">
        <v>19</v>
      </c>
      <c r="F519" s="153" t="s">
        <v>567</v>
      </c>
      <c r="H519" s="154">
        <v>22.23</v>
      </c>
      <c r="I519" s="155"/>
      <c r="L519" s="151"/>
      <c r="M519" s="156"/>
      <c r="T519" s="157"/>
      <c r="AT519" s="152" t="s">
        <v>122</v>
      </c>
      <c r="AU519" s="152" t="s">
        <v>79</v>
      </c>
      <c r="AV519" s="13" t="s">
        <v>79</v>
      </c>
      <c r="AW519" s="13" t="s">
        <v>31</v>
      </c>
      <c r="AX519" s="13" t="s">
        <v>69</v>
      </c>
      <c r="AY519" s="152" t="s">
        <v>110</v>
      </c>
    </row>
    <row r="520" spans="2:65" s="12" customFormat="1" ht="11.25">
      <c r="B520" s="144"/>
      <c r="D520" s="145" t="s">
        <v>122</v>
      </c>
      <c r="E520" s="146" t="s">
        <v>19</v>
      </c>
      <c r="F520" s="147" t="s">
        <v>166</v>
      </c>
      <c r="H520" s="146" t="s">
        <v>19</v>
      </c>
      <c r="I520" s="148"/>
      <c r="L520" s="144"/>
      <c r="M520" s="149"/>
      <c r="T520" s="150"/>
      <c r="AT520" s="146" t="s">
        <v>122</v>
      </c>
      <c r="AU520" s="146" t="s">
        <v>79</v>
      </c>
      <c r="AV520" s="12" t="s">
        <v>77</v>
      </c>
      <c r="AW520" s="12" t="s">
        <v>31</v>
      </c>
      <c r="AX520" s="12" t="s">
        <v>69</v>
      </c>
      <c r="AY520" s="146" t="s">
        <v>110</v>
      </c>
    </row>
    <row r="521" spans="2:65" s="13" customFormat="1" ht="11.25">
      <c r="B521" s="151"/>
      <c r="D521" s="145" t="s">
        <v>122</v>
      </c>
      <c r="E521" s="152" t="s">
        <v>19</v>
      </c>
      <c r="F521" s="153" t="s">
        <v>568</v>
      </c>
      <c r="H521" s="154">
        <v>14.099</v>
      </c>
      <c r="I521" s="155"/>
      <c r="L521" s="151"/>
      <c r="M521" s="156"/>
      <c r="T521" s="157"/>
      <c r="AT521" s="152" t="s">
        <v>122</v>
      </c>
      <c r="AU521" s="152" t="s">
        <v>79</v>
      </c>
      <c r="AV521" s="13" t="s">
        <v>79</v>
      </c>
      <c r="AW521" s="13" t="s">
        <v>31</v>
      </c>
      <c r="AX521" s="13" t="s">
        <v>69</v>
      </c>
      <c r="AY521" s="152" t="s">
        <v>110</v>
      </c>
    </row>
    <row r="522" spans="2:65" s="14" customFormat="1" ht="11.25">
      <c r="B522" s="161"/>
      <c r="D522" s="145" t="s">
        <v>122</v>
      </c>
      <c r="E522" s="162" t="s">
        <v>19</v>
      </c>
      <c r="F522" s="163" t="s">
        <v>168</v>
      </c>
      <c r="H522" s="164">
        <v>36.329000000000001</v>
      </c>
      <c r="I522" s="165"/>
      <c r="L522" s="161"/>
      <c r="M522" s="166"/>
      <c r="T522" s="167"/>
      <c r="AT522" s="162" t="s">
        <v>122</v>
      </c>
      <c r="AU522" s="162" t="s">
        <v>79</v>
      </c>
      <c r="AV522" s="14" t="s">
        <v>133</v>
      </c>
      <c r="AW522" s="14" t="s">
        <v>31</v>
      </c>
      <c r="AX522" s="14" t="s">
        <v>69</v>
      </c>
      <c r="AY522" s="162" t="s">
        <v>110</v>
      </c>
    </row>
    <row r="523" spans="2:65" s="13" customFormat="1" ht="11.25">
      <c r="B523" s="151"/>
      <c r="D523" s="145" t="s">
        <v>122</v>
      </c>
      <c r="E523" s="152" t="s">
        <v>19</v>
      </c>
      <c r="F523" s="153" t="s">
        <v>575</v>
      </c>
      <c r="H523" s="154">
        <v>72.658000000000001</v>
      </c>
      <c r="I523" s="155"/>
      <c r="L523" s="151"/>
      <c r="M523" s="156"/>
      <c r="T523" s="157"/>
      <c r="AT523" s="152" t="s">
        <v>122</v>
      </c>
      <c r="AU523" s="152" t="s">
        <v>79</v>
      </c>
      <c r="AV523" s="13" t="s">
        <v>79</v>
      </c>
      <c r="AW523" s="13" t="s">
        <v>31</v>
      </c>
      <c r="AX523" s="13" t="s">
        <v>77</v>
      </c>
      <c r="AY523" s="152" t="s">
        <v>110</v>
      </c>
    </row>
    <row r="524" spans="2:65" s="1" customFormat="1" ht="33" customHeight="1">
      <c r="B524" s="32"/>
      <c r="C524" s="127" t="s">
        <v>576</v>
      </c>
      <c r="D524" s="127" t="s">
        <v>113</v>
      </c>
      <c r="E524" s="128" t="s">
        <v>577</v>
      </c>
      <c r="F524" s="129" t="s">
        <v>578</v>
      </c>
      <c r="G524" s="130" t="s">
        <v>228</v>
      </c>
      <c r="H524" s="131">
        <v>73.283000000000001</v>
      </c>
      <c r="I524" s="132"/>
      <c r="J524" s="133">
        <f>ROUND(I524*H524,2)</f>
        <v>0</v>
      </c>
      <c r="K524" s="129" t="s">
        <v>117</v>
      </c>
      <c r="L524" s="32"/>
      <c r="M524" s="134" t="s">
        <v>19</v>
      </c>
      <c r="N524" s="135" t="s">
        <v>40</v>
      </c>
      <c r="P524" s="136">
        <f>O524*H524</f>
        <v>0</v>
      </c>
      <c r="Q524" s="136">
        <v>0</v>
      </c>
      <c r="R524" s="136">
        <f>Q524*H524</f>
        <v>0</v>
      </c>
      <c r="S524" s="136">
        <v>0</v>
      </c>
      <c r="T524" s="137">
        <f>S524*H524</f>
        <v>0</v>
      </c>
      <c r="AR524" s="138" t="s">
        <v>269</v>
      </c>
      <c r="AT524" s="138" t="s">
        <v>113</v>
      </c>
      <c r="AU524" s="138" t="s">
        <v>79</v>
      </c>
      <c r="AY524" s="17" t="s">
        <v>110</v>
      </c>
      <c r="BE524" s="139">
        <f>IF(N524="základní",J524,0)</f>
        <v>0</v>
      </c>
      <c r="BF524" s="139">
        <f>IF(N524="snížená",J524,0)</f>
        <v>0</v>
      </c>
      <c r="BG524" s="139">
        <f>IF(N524="zákl. přenesená",J524,0)</f>
        <v>0</v>
      </c>
      <c r="BH524" s="139">
        <f>IF(N524="sníž. přenesená",J524,0)</f>
        <v>0</v>
      </c>
      <c r="BI524" s="139">
        <f>IF(N524="nulová",J524,0)</f>
        <v>0</v>
      </c>
      <c r="BJ524" s="17" t="s">
        <v>77</v>
      </c>
      <c r="BK524" s="139">
        <f>ROUND(I524*H524,2)</f>
        <v>0</v>
      </c>
      <c r="BL524" s="17" t="s">
        <v>269</v>
      </c>
      <c r="BM524" s="138" t="s">
        <v>579</v>
      </c>
    </row>
    <row r="525" spans="2:65" s="1" customFormat="1" ht="11.25">
      <c r="B525" s="32"/>
      <c r="D525" s="140" t="s">
        <v>120</v>
      </c>
      <c r="F525" s="141" t="s">
        <v>580</v>
      </c>
      <c r="I525" s="142"/>
      <c r="L525" s="32"/>
      <c r="M525" s="143"/>
      <c r="T525" s="53"/>
      <c r="AT525" s="17" t="s">
        <v>120</v>
      </c>
      <c r="AU525" s="17" t="s">
        <v>79</v>
      </c>
    </row>
    <row r="526" spans="2:65" s="12" customFormat="1" ht="11.25">
      <c r="B526" s="144"/>
      <c r="D526" s="145" t="s">
        <v>122</v>
      </c>
      <c r="E526" s="146" t="s">
        <v>19</v>
      </c>
      <c r="F526" s="147" t="s">
        <v>581</v>
      </c>
      <c r="H526" s="146" t="s">
        <v>19</v>
      </c>
      <c r="I526" s="148"/>
      <c r="L526" s="144"/>
      <c r="M526" s="149"/>
      <c r="T526" s="150"/>
      <c r="AT526" s="146" t="s">
        <v>122</v>
      </c>
      <c r="AU526" s="146" t="s">
        <v>79</v>
      </c>
      <c r="AV526" s="12" t="s">
        <v>77</v>
      </c>
      <c r="AW526" s="12" t="s">
        <v>31</v>
      </c>
      <c r="AX526" s="12" t="s">
        <v>69</v>
      </c>
      <c r="AY526" s="146" t="s">
        <v>110</v>
      </c>
    </row>
    <row r="527" spans="2:65" s="12" customFormat="1" ht="11.25">
      <c r="B527" s="144"/>
      <c r="D527" s="145" t="s">
        <v>122</v>
      </c>
      <c r="E527" s="146" t="s">
        <v>19</v>
      </c>
      <c r="F527" s="147" t="s">
        <v>164</v>
      </c>
      <c r="H527" s="146" t="s">
        <v>19</v>
      </c>
      <c r="I527" s="148"/>
      <c r="L527" s="144"/>
      <c r="M527" s="149"/>
      <c r="T527" s="150"/>
      <c r="AT527" s="146" t="s">
        <v>122</v>
      </c>
      <c r="AU527" s="146" t="s">
        <v>79</v>
      </c>
      <c r="AV527" s="12" t="s">
        <v>77</v>
      </c>
      <c r="AW527" s="12" t="s">
        <v>31</v>
      </c>
      <c r="AX527" s="12" t="s">
        <v>69</v>
      </c>
      <c r="AY527" s="146" t="s">
        <v>110</v>
      </c>
    </row>
    <row r="528" spans="2:65" s="13" customFormat="1" ht="11.25">
      <c r="B528" s="151"/>
      <c r="D528" s="145" t="s">
        <v>122</v>
      </c>
      <c r="E528" s="152" t="s">
        <v>19</v>
      </c>
      <c r="F528" s="153" t="s">
        <v>582</v>
      </c>
      <c r="H528" s="154">
        <v>20.62</v>
      </c>
      <c r="I528" s="155"/>
      <c r="L528" s="151"/>
      <c r="M528" s="156"/>
      <c r="T528" s="157"/>
      <c r="AT528" s="152" t="s">
        <v>122</v>
      </c>
      <c r="AU528" s="152" t="s">
        <v>79</v>
      </c>
      <c r="AV528" s="13" t="s">
        <v>79</v>
      </c>
      <c r="AW528" s="13" t="s">
        <v>31</v>
      </c>
      <c r="AX528" s="13" t="s">
        <v>69</v>
      </c>
      <c r="AY528" s="152" t="s">
        <v>110</v>
      </c>
    </row>
    <row r="529" spans="2:65" s="12" customFormat="1" ht="11.25">
      <c r="B529" s="144"/>
      <c r="D529" s="145" t="s">
        <v>122</v>
      </c>
      <c r="E529" s="146" t="s">
        <v>19</v>
      </c>
      <c r="F529" s="147" t="s">
        <v>166</v>
      </c>
      <c r="H529" s="146" t="s">
        <v>19</v>
      </c>
      <c r="I529" s="148"/>
      <c r="L529" s="144"/>
      <c r="M529" s="149"/>
      <c r="T529" s="150"/>
      <c r="AT529" s="146" t="s">
        <v>122</v>
      </c>
      <c r="AU529" s="146" t="s">
        <v>79</v>
      </c>
      <c r="AV529" s="12" t="s">
        <v>77</v>
      </c>
      <c r="AW529" s="12" t="s">
        <v>31</v>
      </c>
      <c r="AX529" s="12" t="s">
        <v>69</v>
      </c>
      <c r="AY529" s="146" t="s">
        <v>110</v>
      </c>
    </row>
    <row r="530" spans="2:65" s="13" customFormat="1" ht="11.25">
      <c r="B530" s="151"/>
      <c r="D530" s="145" t="s">
        <v>122</v>
      </c>
      <c r="E530" s="152" t="s">
        <v>19</v>
      </c>
      <c r="F530" s="153" t="s">
        <v>583</v>
      </c>
      <c r="H530" s="154">
        <v>10.66</v>
      </c>
      <c r="I530" s="155"/>
      <c r="L530" s="151"/>
      <c r="M530" s="156"/>
      <c r="T530" s="157"/>
      <c r="AT530" s="152" t="s">
        <v>122</v>
      </c>
      <c r="AU530" s="152" t="s">
        <v>79</v>
      </c>
      <c r="AV530" s="13" t="s">
        <v>79</v>
      </c>
      <c r="AW530" s="13" t="s">
        <v>31</v>
      </c>
      <c r="AX530" s="13" t="s">
        <v>69</v>
      </c>
      <c r="AY530" s="152" t="s">
        <v>110</v>
      </c>
    </row>
    <row r="531" spans="2:65" s="12" customFormat="1" ht="11.25">
      <c r="B531" s="144"/>
      <c r="D531" s="145" t="s">
        <v>122</v>
      </c>
      <c r="E531" s="146" t="s">
        <v>19</v>
      </c>
      <c r="F531" s="147" t="s">
        <v>584</v>
      </c>
      <c r="H531" s="146" t="s">
        <v>19</v>
      </c>
      <c r="I531" s="148"/>
      <c r="L531" s="144"/>
      <c r="M531" s="149"/>
      <c r="T531" s="150"/>
      <c r="AT531" s="146" t="s">
        <v>122</v>
      </c>
      <c r="AU531" s="146" t="s">
        <v>79</v>
      </c>
      <c r="AV531" s="12" t="s">
        <v>77</v>
      </c>
      <c r="AW531" s="12" t="s">
        <v>31</v>
      </c>
      <c r="AX531" s="12" t="s">
        <v>69</v>
      </c>
      <c r="AY531" s="146" t="s">
        <v>110</v>
      </c>
    </row>
    <row r="532" spans="2:65" s="12" customFormat="1" ht="11.25">
      <c r="B532" s="144"/>
      <c r="D532" s="145" t="s">
        <v>122</v>
      </c>
      <c r="E532" s="146" t="s">
        <v>19</v>
      </c>
      <c r="F532" s="147" t="s">
        <v>164</v>
      </c>
      <c r="H532" s="146" t="s">
        <v>19</v>
      </c>
      <c r="I532" s="148"/>
      <c r="L532" s="144"/>
      <c r="M532" s="149"/>
      <c r="T532" s="150"/>
      <c r="AT532" s="146" t="s">
        <v>122</v>
      </c>
      <c r="AU532" s="146" t="s">
        <v>79</v>
      </c>
      <c r="AV532" s="12" t="s">
        <v>77</v>
      </c>
      <c r="AW532" s="12" t="s">
        <v>31</v>
      </c>
      <c r="AX532" s="12" t="s">
        <v>69</v>
      </c>
      <c r="AY532" s="146" t="s">
        <v>110</v>
      </c>
    </row>
    <row r="533" spans="2:65" s="13" customFormat="1" ht="11.25">
      <c r="B533" s="151"/>
      <c r="D533" s="145" t="s">
        <v>122</v>
      </c>
      <c r="E533" s="152" t="s">
        <v>19</v>
      </c>
      <c r="F533" s="153" t="s">
        <v>585</v>
      </c>
      <c r="H533" s="154">
        <v>10.271000000000001</v>
      </c>
      <c r="I533" s="155"/>
      <c r="L533" s="151"/>
      <c r="M533" s="156"/>
      <c r="T533" s="157"/>
      <c r="AT533" s="152" t="s">
        <v>122</v>
      </c>
      <c r="AU533" s="152" t="s">
        <v>79</v>
      </c>
      <c r="AV533" s="13" t="s">
        <v>79</v>
      </c>
      <c r="AW533" s="13" t="s">
        <v>31</v>
      </c>
      <c r="AX533" s="13" t="s">
        <v>69</v>
      </c>
      <c r="AY533" s="152" t="s">
        <v>110</v>
      </c>
    </row>
    <row r="534" spans="2:65" s="12" customFormat="1" ht="11.25">
      <c r="B534" s="144"/>
      <c r="D534" s="145" t="s">
        <v>122</v>
      </c>
      <c r="E534" s="146" t="s">
        <v>19</v>
      </c>
      <c r="F534" s="147" t="s">
        <v>166</v>
      </c>
      <c r="H534" s="146" t="s">
        <v>19</v>
      </c>
      <c r="I534" s="148"/>
      <c r="L534" s="144"/>
      <c r="M534" s="149"/>
      <c r="T534" s="150"/>
      <c r="AT534" s="146" t="s">
        <v>122</v>
      </c>
      <c r="AU534" s="146" t="s">
        <v>79</v>
      </c>
      <c r="AV534" s="12" t="s">
        <v>77</v>
      </c>
      <c r="AW534" s="12" t="s">
        <v>31</v>
      </c>
      <c r="AX534" s="12" t="s">
        <v>69</v>
      </c>
      <c r="AY534" s="146" t="s">
        <v>110</v>
      </c>
    </row>
    <row r="535" spans="2:65" s="13" customFormat="1" ht="11.25">
      <c r="B535" s="151"/>
      <c r="D535" s="145" t="s">
        <v>122</v>
      </c>
      <c r="E535" s="152" t="s">
        <v>19</v>
      </c>
      <c r="F535" s="153" t="s">
        <v>586</v>
      </c>
      <c r="H535" s="154">
        <v>4.5309999999999997</v>
      </c>
      <c r="I535" s="155"/>
      <c r="L535" s="151"/>
      <c r="M535" s="156"/>
      <c r="T535" s="157"/>
      <c r="AT535" s="152" t="s">
        <v>122</v>
      </c>
      <c r="AU535" s="152" t="s">
        <v>79</v>
      </c>
      <c r="AV535" s="13" t="s">
        <v>79</v>
      </c>
      <c r="AW535" s="13" t="s">
        <v>31</v>
      </c>
      <c r="AX535" s="13" t="s">
        <v>69</v>
      </c>
      <c r="AY535" s="152" t="s">
        <v>110</v>
      </c>
    </row>
    <row r="536" spans="2:65" s="12" customFormat="1" ht="11.25">
      <c r="B536" s="144"/>
      <c r="D536" s="145" t="s">
        <v>122</v>
      </c>
      <c r="E536" s="146" t="s">
        <v>19</v>
      </c>
      <c r="F536" s="147" t="s">
        <v>222</v>
      </c>
      <c r="H536" s="146" t="s">
        <v>19</v>
      </c>
      <c r="I536" s="148"/>
      <c r="L536" s="144"/>
      <c r="M536" s="149"/>
      <c r="T536" s="150"/>
      <c r="AT536" s="146" t="s">
        <v>122</v>
      </c>
      <c r="AU536" s="146" t="s">
        <v>79</v>
      </c>
      <c r="AV536" s="12" t="s">
        <v>77</v>
      </c>
      <c r="AW536" s="12" t="s">
        <v>31</v>
      </c>
      <c r="AX536" s="12" t="s">
        <v>69</v>
      </c>
      <c r="AY536" s="146" t="s">
        <v>110</v>
      </c>
    </row>
    <row r="537" spans="2:65" s="12" customFormat="1" ht="11.25">
      <c r="B537" s="144"/>
      <c r="D537" s="145" t="s">
        <v>122</v>
      </c>
      <c r="E537" s="146" t="s">
        <v>19</v>
      </c>
      <c r="F537" s="147" t="s">
        <v>164</v>
      </c>
      <c r="H537" s="146" t="s">
        <v>19</v>
      </c>
      <c r="I537" s="148"/>
      <c r="L537" s="144"/>
      <c r="M537" s="149"/>
      <c r="T537" s="150"/>
      <c r="AT537" s="146" t="s">
        <v>122</v>
      </c>
      <c r="AU537" s="146" t="s">
        <v>79</v>
      </c>
      <c r="AV537" s="12" t="s">
        <v>77</v>
      </c>
      <c r="AW537" s="12" t="s">
        <v>31</v>
      </c>
      <c r="AX537" s="12" t="s">
        <v>69</v>
      </c>
      <c r="AY537" s="146" t="s">
        <v>110</v>
      </c>
    </row>
    <row r="538" spans="2:65" s="13" customFormat="1" ht="11.25">
      <c r="B538" s="151"/>
      <c r="D538" s="145" t="s">
        <v>122</v>
      </c>
      <c r="E538" s="152" t="s">
        <v>19</v>
      </c>
      <c r="F538" s="153" t="s">
        <v>292</v>
      </c>
      <c r="H538" s="154">
        <v>15.339</v>
      </c>
      <c r="I538" s="155"/>
      <c r="L538" s="151"/>
      <c r="M538" s="156"/>
      <c r="T538" s="157"/>
      <c r="AT538" s="152" t="s">
        <v>122</v>
      </c>
      <c r="AU538" s="152" t="s">
        <v>79</v>
      </c>
      <c r="AV538" s="13" t="s">
        <v>79</v>
      </c>
      <c r="AW538" s="13" t="s">
        <v>31</v>
      </c>
      <c r="AX538" s="13" t="s">
        <v>69</v>
      </c>
      <c r="AY538" s="152" t="s">
        <v>110</v>
      </c>
    </row>
    <row r="539" spans="2:65" s="12" customFormat="1" ht="11.25">
      <c r="B539" s="144"/>
      <c r="D539" s="145" t="s">
        <v>122</v>
      </c>
      <c r="E539" s="146" t="s">
        <v>19</v>
      </c>
      <c r="F539" s="147" t="s">
        <v>166</v>
      </c>
      <c r="H539" s="146" t="s">
        <v>19</v>
      </c>
      <c r="I539" s="148"/>
      <c r="L539" s="144"/>
      <c r="M539" s="149"/>
      <c r="T539" s="150"/>
      <c r="AT539" s="146" t="s">
        <v>122</v>
      </c>
      <c r="AU539" s="146" t="s">
        <v>79</v>
      </c>
      <c r="AV539" s="12" t="s">
        <v>77</v>
      </c>
      <c r="AW539" s="12" t="s">
        <v>31</v>
      </c>
      <c r="AX539" s="12" t="s">
        <v>69</v>
      </c>
      <c r="AY539" s="146" t="s">
        <v>110</v>
      </c>
    </row>
    <row r="540" spans="2:65" s="13" customFormat="1" ht="11.25">
      <c r="B540" s="151"/>
      <c r="D540" s="145" t="s">
        <v>122</v>
      </c>
      <c r="E540" s="152" t="s">
        <v>19</v>
      </c>
      <c r="F540" s="153" t="s">
        <v>293</v>
      </c>
      <c r="H540" s="154">
        <v>11.862</v>
      </c>
      <c r="I540" s="155"/>
      <c r="L540" s="151"/>
      <c r="M540" s="156"/>
      <c r="T540" s="157"/>
      <c r="AT540" s="152" t="s">
        <v>122</v>
      </c>
      <c r="AU540" s="152" t="s">
        <v>79</v>
      </c>
      <c r="AV540" s="13" t="s">
        <v>79</v>
      </c>
      <c r="AW540" s="13" t="s">
        <v>31</v>
      </c>
      <c r="AX540" s="13" t="s">
        <v>69</v>
      </c>
      <c r="AY540" s="152" t="s">
        <v>110</v>
      </c>
    </row>
    <row r="541" spans="2:65" s="14" customFormat="1" ht="11.25">
      <c r="B541" s="161"/>
      <c r="D541" s="145" t="s">
        <v>122</v>
      </c>
      <c r="E541" s="162" t="s">
        <v>19</v>
      </c>
      <c r="F541" s="163" t="s">
        <v>168</v>
      </c>
      <c r="H541" s="164">
        <v>73.283000000000001</v>
      </c>
      <c r="I541" s="165"/>
      <c r="L541" s="161"/>
      <c r="M541" s="166"/>
      <c r="T541" s="167"/>
      <c r="AT541" s="162" t="s">
        <v>122</v>
      </c>
      <c r="AU541" s="162" t="s">
        <v>79</v>
      </c>
      <c r="AV541" s="14" t="s">
        <v>133</v>
      </c>
      <c r="AW541" s="14" t="s">
        <v>31</v>
      </c>
      <c r="AX541" s="14" t="s">
        <v>77</v>
      </c>
      <c r="AY541" s="162" t="s">
        <v>110</v>
      </c>
    </row>
    <row r="542" spans="2:65" s="1" customFormat="1" ht="37.9" customHeight="1">
      <c r="B542" s="32"/>
      <c r="C542" s="127" t="s">
        <v>587</v>
      </c>
      <c r="D542" s="127" t="s">
        <v>113</v>
      </c>
      <c r="E542" s="128" t="s">
        <v>588</v>
      </c>
      <c r="F542" s="129" t="s">
        <v>589</v>
      </c>
      <c r="G542" s="130" t="s">
        <v>228</v>
      </c>
      <c r="H542" s="131">
        <v>146.566</v>
      </c>
      <c r="I542" s="132"/>
      <c r="J542" s="133">
        <f>ROUND(I542*H542,2)</f>
        <v>0</v>
      </c>
      <c r="K542" s="129" t="s">
        <v>117</v>
      </c>
      <c r="L542" s="32"/>
      <c r="M542" s="134" t="s">
        <v>19</v>
      </c>
      <c r="N542" s="135" t="s">
        <v>40</v>
      </c>
      <c r="P542" s="136">
        <f>O542*H542</f>
        <v>0</v>
      </c>
      <c r="Q542" s="136">
        <v>0</v>
      </c>
      <c r="R542" s="136">
        <f>Q542*H542</f>
        <v>0</v>
      </c>
      <c r="S542" s="136">
        <v>0</v>
      </c>
      <c r="T542" s="137">
        <f>S542*H542</f>
        <v>0</v>
      </c>
      <c r="AR542" s="138" t="s">
        <v>269</v>
      </c>
      <c r="AT542" s="138" t="s">
        <v>113</v>
      </c>
      <c r="AU542" s="138" t="s">
        <v>79</v>
      </c>
      <c r="AY542" s="17" t="s">
        <v>110</v>
      </c>
      <c r="BE542" s="139">
        <f>IF(N542="základní",J542,0)</f>
        <v>0</v>
      </c>
      <c r="BF542" s="139">
        <f>IF(N542="snížená",J542,0)</f>
        <v>0</v>
      </c>
      <c r="BG542" s="139">
        <f>IF(N542="zákl. přenesená",J542,0)</f>
        <v>0</v>
      </c>
      <c r="BH542" s="139">
        <f>IF(N542="sníž. přenesená",J542,0)</f>
        <v>0</v>
      </c>
      <c r="BI542" s="139">
        <f>IF(N542="nulová",J542,0)</f>
        <v>0</v>
      </c>
      <c r="BJ542" s="17" t="s">
        <v>77</v>
      </c>
      <c r="BK542" s="139">
        <f>ROUND(I542*H542,2)</f>
        <v>0</v>
      </c>
      <c r="BL542" s="17" t="s">
        <v>269</v>
      </c>
      <c r="BM542" s="138" t="s">
        <v>590</v>
      </c>
    </row>
    <row r="543" spans="2:65" s="1" customFormat="1" ht="11.25">
      <c r="B543" s="32"/>
      <c r="D543" s="140" t="s">
        <v>120</v>
      </c>
      <c r="F543" s="141" t="s">
        <v>591</v>
      </c>
      <c r="I543" s="142"/>
      <c r="L543" s="32"/>
      <c r="M543" s="143"/>
      <c r="T543" s="53"/>
      <c r="AT543" s="17" t="s">
        <v>120</v>
      </c>
      <c r="AU543" s="17" t="s">
        <v>79</v>
      </c>
    </row>
    <row r="544" spans="2:65" s="12" customFormat="1" ht="11.25">
      <c r="B544" s="144"/>
      <c r="D544" s="145" t="s">
        <v>122</v>
      </c>
      <c r="E544" s="146" t="s">
        <v>19</v>
      </c>
      <c r="F544" s="147" t="s">
        <v>574</v>
      </c>
      <c r="H544" s="146" t="s">
        <v>19</v>
      </c>
      <c r="I544" s="148"/>
      <c r="L544" s="144"/>
      <c r="M544" s="149"/>
      <c r="T544" s="150"/>
      <c r="AT544" s="146" t="s">
        <v>122</v>
      </c>
      <c r="AU544" s="146" t="s">
        <v>79</v>
      </c>
      <c r="AV544" s="12" t="s">
        <v>77</v>
      </c>
      <c r="AW544" s="12" t="s">
        <v>31</v>
      </c>
      <c r="AX544" s="12" t="s">
        <v>69</v>
      </c>
      <c r="AY544" s="146" t="s">
        <v>110</v>
      </c>
    </row>
    <row r="545" spans="2:51" s="12" customFormat="1" ht="11.25">
      <c r="B545" s="144"/>
      <c r="D545" s="145" t="s">
        <v>122</v>
      </c>
      <c r="E545" s="146" t="s">
        <v>19</v>
      </c>
      <c r="F545" s="147" t="s">
        <v>581</v>
      </c>
      <c r="H545" s="146" t="s">
        <v>19</v>
      </c>
      <c r="I545" s="148"/>
      <c r="L545" s="144"/>
      <c r="M545" s="149"/>
      <c r="T545" s="150"/>
      <c r="AT545" s="146" t="s">
        <v>122</v>
      </c>
      <c r="AU545" s="146" t="s">
        <v>79</v>
      </c>
      <c r="AV545" s="12" t="s">
        <v>77</v>
      </c>
      <c r="AW545" s="12" t="s">
        <v>31</v>
      </c>
      <c r="AX545" s="12" t="s">
        <v>69</v>
      </c>
      <c r="AY545" s="146" t="s">
        <v>110</v>
      </c>
    </row>
    <row r="546" spans="2:51" s="12" customFormat="1" ht="11.25">
      <c r="B546" s="144"/>
      <c r="D546" s="145" t="s">
        <v>122</v>
      </c>
      <c r="E546" s="146" t="s">
        <v>19</v>
      </c>
      <c r="F546" s="147" t="s">
        <v>164</v>
      </c>
      <c r="H546" s="146" t="s">
        <v>19</v>
      </c>
      <c r="I546" s="148"/>
      <c r="L546" s="144"/>
      <c r="M546" s="149"/>
      <c r="T546" s="150"/>
      <c r="AT546" s="146" t="s">
        <v>122</v>
      </c>
      <c r="AU546" s="146" t="s">
        <v>79</v>
      </c>
      <c r="AV546" s="12" t="s">
        <v>77</v>
      </c>
      <c r="AW546" s="12" t="s">
        <v>31</v>
      </c>
      <c r="AX546" s="12" t="s">
        <v>69</v>
      </c>
      <c r="AY546" s="146" t="s">
        <v>110</v>
      </c>
    </row>
    <row r="547" spans="2:51" s="13" customFormat="1" ht="11.25">
      <c r="B547" s="151"/>
      <c r="D547" s="145" t="s">
        <v>122</v>
      </c>
      <c r="E547" s="152" t="s">
        <v>19</v>
      </c>
      <c r="F547" s="153" t="s">
        <v>582</v>
      </c>
      <c r="H547" s="154">
        <v>20.62</v>
      </c>
      <c r="I547" s="155"/>
      <c r="L547" s="151"/>
      <c r="M547" s="156"/>
      <c r="T547" s="157"/>
      <c r="AT547" s="152" t="s">
        <v>122</v>
      </c>
      <c r="AU547" s="152" t="s">
        <v>79</v>
      </c>
      <c r="AV547" s="13" t="s">
        <v>79</v>
      </c>
      <c r="AW547" s="13" t="s">
        <v>31</v>
      </c>
      <c r="AX547" s="13" t="s">
        <v>69</v>
      </c>
      <c r="AY547" s="152" t="s">
        <v>110</v>
      </c>
    </row>
    <row r="548" spans="2:51" s="12" customFormat="1" ht="11.25">
      <c r="B548" s="144"/>
      <c r="D548" s="145" t="s">
        <v>122</v>
      </c>
      <c r="E548" s="146" t="s">
        <v>19</v>
      </c>
      <c r="F548" s="147" t="s">
        <v>166</v>
      </c>
      <c r="H548" s="146" t="s">
        <v>19</v>
      </c>
      <c r="I548" s="148"/>
      <c r="L548" s="144"/>
      <c r="M548" s="149"/>
      <c r="T548" s="150"/>
      <c r="AT548" s="146" t="s">
        <v>122</v>
      </c>
      <c r="AU548" s="146" t="s">
        <v>79</v>
      </c>
      <c r="AV548" s="12" t="s">
        <v>77</v>
      </c>
      <c r="AW548" s="12" t="s">
        <v>31</v>
      </c>
      <c r="AX548" s="12" t="s">
        <v>69</v>
      </c>
      <c r="AY548" s="146" t="s">
        <v>110</v>
      </c>
    </row>
    <row r="549" spans="2:51" s="13" customFormat="1" ht="11.25">
      <c r="B549" s="151"/>
      <c r="D549" s="145" t="s">
        <v>122</v>
      </c>
      <c r="E549" s="152" t="s">
        <v>19</v>
      </c>
      <c r="F549" s="153" t="s">
        <v>583</v>
      </c>
      <c r="H549" s="154">
        <v>10.66</v>
      </c>
      <c r="I549" s="155"/>
      <c r="L549" s="151"/>
      <c r="M549" s="156"/>
      <c r="T549" s="157"/>
      <c r="AT549" s="152" t="s">
        <v>122</v>
      </c>
      <c r="AU549" s="152" t="s">
        <v>79</v>
      </c>
      <c r="AV549" s="13" t="s">
        <v>79</v>
      </c>
      <c r="AW549" s="13" t="s">
        <v>31</v>
      </c>
      <c r="AX549" s="13" t="s">
        <v>69</v>
      </c>
      <c r="AY549" s="152" t="s">
        <v>110</v>
      </c>
    </row>
    <row r="550" spans="2:51" s="12" customFormat="1" ht="11.25">
      <c r="B550" s="144"/>
      <c r="D550" s="145" t="s">
        <v>122</v>
      </c>
      <c r="E550" s="146" t="s">
        <v>19</v>
      </c>
      <c r="F550" s="147" t="s">
        <v>584</v>
      </c>
      <c r="H550" s="146" t="s">
        <v>19</v>
      </c>
      <c r="I550" s="148"/>
      <c r="L550" s="144"/>
      <c r="M550" s="149"/>
      <c r="T550" s="150"/>
      <c r="AT550" s="146" t="s">
        <v>122</v>
      </c>
      <c r="AU550" s="146" t="s">
        <v>79</v>
      </c>
      <c r="AV550" s="12" t="s">
        <v>77</v>
      </c>
      <c r="AW550" s="12" t="s">
        <v>31</v>
      </c>
      <c r="AX550" s="12" t="s">
        <v>69</v>
      </c>
      <c r="AY550" s="146" t="s">
        <v>110</v>
      </c>
    </row>
    <row r="551" spans="2:51" s="12" customFormat="1" ht="11.25">
      <c r="B551" s="144"/>
      <c r="D551" s="145" t="s">
        <v>122</v>
      </c>
      <c r="E551" s="146" t="s">
        <v>19</v>
      </c>
      <c r="F551" s="147" t="s">
        <v>164</v>
      </c>
      <c r="H551" s="146" t="s">
        <v>19</v>
      </c>
      <c r="I551" s="148"/>
      <c r="L551" s="144"/>
      <c r="M551" s="149"/>
      <c r="T551" s="150"/>
      <c r="AT551" s="146" t="s">
        <v>122</v>
      </c>
      <c r="AU551" s="146" t="s">
        <v>79</v>
      </c>
      <c r="AV551" s="12" t="s">
        <v>77</v>
      </c>
      <c r="AW551" s="12" t="s">
        <v>31</v>
      </c>
      <c r="AX551" s="12" t="s">
        <v>69</v>
      </c>
      <c r="AY551" s="146" t="s">
        <v>110</v>
      </c>
    </row>
    <row r="552" spans="2:51" s="13" customFormat="1" ht="11.25">
      <c r="B552" s="151"/>
      <c r="D552" s="145" t="s">
        <v>122</v>
      </c>
      <c r="E552" s="152" t="s">
        <v>19</v>
      </c>
      <c r="F552" s="153" t="s">
        <v>585</v>
      </c>
      <c r="H552" s="154">
        <v>10.271000000000001</v>
      </c>
      <c r="I552" s="155"/>
      <c r="L552" s="151"/>
      <c r="M552" s="156"/>
      <c r="T552" s="157"/>
      <c r="AT552" s="152" t="s">
        <v>122</v>
      </c>
      <c r="AU552" s="152" t="s">
        <v>79</v>
      </c>
      <c r="AV552" s="13" t="s">
        <v>79</v>
      </c>
      <c r="AW552" s="13" t="s">
        <v>31</v>
      </c>
      <c r="AX552" s="13" t="s">
        <v>69</v>
      </c>
      <c r="AY552" s="152" t="s">
        <v>110</v>
      </c>
    </row>
    <row r="553" spans="2:51" s="12" customFormat="1" ht="11.25">
      <c r="B553" s="144"/>
      <c r="D553" s="145" t="s">
        <v>122</v>
      </c>
      <c r="E553" s="146" t="s">
        <v>19</v>
      </c>
      <c r="F553" s="147" t="s">
        <v>166</v>
      </c>
      <c r="H553" s="146" t="s">
        <v>19</v>
      </c>
      <c r="I553" s="148"/>
      <c r="L553" s="144"/>
      <c r="M553" s="149"/>
      <c r="T553" s="150"/>
      <c r="AT553" s="146" t="s">
        <v>122</v>
      </c>
      <c r="AU553" s="146" t="s">
        <v>79</v>
      </c>
      <c r="AV553" s="12" t="s">
        <v>77</v>
      </c>
      <c r="AW553" s="12" t="s">
        <v>31</v>
      </c>
      <c r="AX553" s="12" t="s">
        <v>69</v>
      </c>
      <c r="AY553" s="146" t="s">
        <v>110</v>
      </c>
    </row>
    <row r="554" spans="2:51" s="13" customFormat="1" ht="11.25">
      <c r="B554" s="151"/>
      <c r="D554" s="145" t="s">
        <v>122</v>
      </c>
      <c r="E554" s="152" t="s">
        <v>19</v>
      </c>
      <c r="F554" s="153" t="s">
        <v>586</v>
      </c>
      <c r="H554" s="154">
        <v>4.5309999999999997</v>
      </c>
      <c r="I554" s="155"/>
      <c r="L554" s="151"/>
      <c r="M554" s="156"/>
      <c r="T554" s="157"/>
      <c r="AT554" s="152" t="s">
        <v>122</v>
      </c>
      <c r="AU554" s="152" t="s">
        <v>79</v>
      </c>
      <c r="AV554" s="13" t="s">
        <v>79</v>
      </c>
      <c r="AW554" s="13" t="s">
        <v>31</v>
      </c>
      <c r="AX554" s="13" t="s">
        <v>69</v>
      </c>
      <c r="AY554" s="152" t="s">
        <v>110</v>
      </c>
    </row>
    <row r="555" spans="2:51" s="12" customFormat="1" ht="11.25">
      <c r="B555" s="144"/>
      <c r="D555" s="145" t="s">
        <v>122</v>
      </c>
      <c r="E555" s="146" t="s">
        <v>19</v>
      </c>
      <c r="F555" s="147" t="s">
        <v>222</v>
      </c>
      <c r="H555" s="146" t="s">
        <v>19</v>
      </c>
      <c r="I555" s="148"/>
      <c r="L555" s="144"/>
      <c r="M555" s="149"/>
      <c r="T555" s="150"/>
      <c r="AT555" s="146" t="s">
        <v>122</v>
      </c>
      <c r="AU555" s="146" t="s">
        <v>79</v>
      </c>
      <c r="AV555" s="12" t="s">
        <v>77</v>
      </c>
      <c r="AW555" s="12" t="s">
        <v>31</v>
      </c>
      <c r="AX555" s="12" t="s">
        <v>69</v>
      </c>
      <c r="AY555" s="146" t="s">
        <v>110</v>
      </c>
    </row>
    <row r="556" spans="2:51" s="12" customFormat="1" ht="11.25">
      <c r="B556" s="144"/>
      <c r="D556" s="145" t="s">
        <v>122</v>
      </c>
      <c r="E556" s="146" t="s">
        <v>19</v>
      </c>
      <c r="F556" s="147" t="s">
        <v>164</v>
      </c>
      <c r="H556" s="146" t="s">
        <v>19</v>
      </c>
      <c r="I556" s="148"/>
      <c r="L556" s="144"/>
      <c r="M556" s="149"/>
      <c r="T556" s="150"/>
      <c r="AT556" s="146" t="s">
        <v>122</v>
      </c>
      <c r="AU556" s="146" t="s">
        <v>79</v>
      </c>
      <c r="AV556" s="12" t="s">
        <v>77</v>
      </c>
      <c r="AW556" s="12" t="s">
        <v>31</v>
      </c>
      <c r="AX556" s="12" t="s">
        <v>69</v>
      </c>
      <c r="AY556" s="146" t="s">
        <v>110</v>
      </c>
    </row>
    <row r="557" spans="2:51" s="13" customFormat="1" ht="11.25">
      <c r="B557" s="151"/>
      <c r="D557" s="145" t="s">
        <v>122</v>
      </c>
      <c r="E557" s="152" t="s">
        <v>19</v>
      </c>
      <c r="F557" s="153" t="s">
        <v>292</v>
      </c>
      <c r="H557" s="154">
        <v>15.339</v>
      </c>
      <c r="I557" s="155"/>
      <c r="L557" s="151"/>
      <c r="M557" s="156"/>
      <c r="T557" s="157"/>
      <c r="AT557" s="152" t="s">
        <v>122</v>
      </c>
      <c r="AU557" s="152" t="s">
        <v>79</v>
      </c>
      <c r="AV557" s="13" t="s">
        <v>79</v>
      </c>
      <c r="AW557" s="13" t="s">
        <v>31</v>
      </c>
      <c r="AX557" s="13" t="s">
        <v>69</v>
      </c>
      <c r="AY557" s="152" t="s">
        <v>110</v>
      </c>
    </row>
    <row r="558" spans="2:51" s="12" customFormat="1" ht="11.25">
      <c r="B558" s="144"/>
      <c r="D558" s="145" t="s">
        <v>122</v>
      </c>
      <c r="E558" s="146" t="s">
        <v>19</v>
      </c>
      <c r="F558" s="147" t="s">
        <v>166</v>
      </c>
      <c r="H558" s="146" t="s">
        <v>19</v>
      </c>
      <c r="I558" s="148"/>
      <c r="L558" s="144"/>
      <c r="M558" s="149"/>
      <c r="T558" s="150"/>
      <c r="AT558" s="146" t="s">
        <v>122</v>
      </c>
      <c r="AU558" s="146" t="s">
        <v>79</v>
      </c>
      <c r="AV558" s="12" t="s">
        <v>77</v>
      </c>
      <c r="AW558" s="12" t="s">
        <v>31</v>
      </c>
      <c r="AX558" s="12" t="s">
        <v>69</v>
      </c>
      <c r="AY558" s="146" t="s">
        <v>110</v>
      </c>
    </row>
    <row r="559" spans="2:51" s="13" customFormat="1" ht="11.25">
      <c r="B559" s="151"/>
      <c r="D559" s="145" t="s">
        <v>122</v>
      </c>
      <c r="E559" s="152" t="s">
        <v>19</v>
      </c>
      <c r="F559" s="153" t="s">
        <v>293</v>
      </c>
      <c r="H559" s="154">
        <v>11.862</v>
      </c>
      <c r="I559" s="155"/>
      <c r="L559" s="151"/>
      <c r="M559" s="156"/>
      <c r="T559" s="157"/>
      <c r="AT559" s="152" t="s">
        <v>122</v>
      </c>
      <c r="AU559" s="152" t="s">
        <v>79</v>
      </c>
      <c r="AV559" s="13" t="s">
        <v>79</v>
      </c>
      <c r="AW559" s="13" t="s">
        <v>31</v>
      </c>
      <c r="AX559" s="13" t="s">
        <v>69</v>
      </c>
      <c r="AY559" s="152" t="s">
        <v>110</v>
      </c>
    </row>
    <row r="560" spans="2:51" s="14" customFormat="1" ht="11.25">
      <c r="B560" s="161"/>
      <c r="D560" s="145" t="s">
        <v>122</v>
      </c>
      <c r="E560" s="162" t="s">
        <v>19</v>
      </c>
      <c r="F560" s="163" t="s">
        <v>168</v>
      </c>
      <c r="H560" s="164">
        <v>73.283000000000001</v>
      </c>
      <c r="I560" s="165"/>
      <c r="L560" s="161"/>
      <c r="M560" s="166"/>
      <c r="T560" s="167"/>
      <c r="AT560" s="162" t="s">
        <v>122</v>
      </c>
      <c r="AU560" s="162" t="s">
        <v>79</v>
      </c>
      <c r="AV560" s="14" t="s">
        <v>133</v>
      </c>
      <c r="AW560" s="14" t="s">
        <v>31</v>
      </c>
      <c r="AX560" s="14" t="s">
        <v>69</v>
      </c>
      <c r="AY560" s="162" t="s">
        <v>110</v>
      </c>
    </row>
    <row r="561" spans="2:65" s="13" customFormat="1" ht="11.25">
      <c r="B561" s="151"/>
      <c r="D561" s="145" t="s">
        <v>122</v>
      </c>
      <c r="E561" s="152" t="s">
        <v>19</v>
      </c>
      <c r="F561" s="153" t="s">
        <v>592</v>
      </c>
      <c r="H561" s="154">
        <v>146.566</v>
      </c>
      <c r="I561" s="155"/>
      <c r="L561" s="151"/>
      <c r="M561" s="156"/>
      <c r="T561" s="157"/>
      <c r="AT561" s="152" t="s">
        <v>122</v>
      </c>
      <c r="AU561" s="152" t="s">
        <v>79</v>
      </c>
      <c r="AV561" s="13" t="s">
        <v>79</v>
      </c>
      <c r="AW561" s="13" t="s">
        <v>31</v>
      </c>
      <c r="AX561" s="13" t="s">
        <v>77</v>
      </c>
      <c r="AY561" s="152" t="s">
        <v>110</v>
      </c>
    </row>
    <row r="562" spans="2:65" s="1" customFormat="1" ht="16.5" customHeight="1">
      <c r="B562" s="32"/>
      <c r="C562" s="169" t="s">
        <v>593</v>
      </c>
      <c r="D562" s="169" t="s">
        <v>528</v>
      </c>
      <c r="E562" s="170" t="s">
        <v>594</v>
      </c>
      <c r="F562" s="171" t="s">
        <v>595</v>
      </c>
      <c r="G562" s="172" t="s">
        <v>206</v>
      </c>
      <c r="H562" s="173">
        <v>3.5000000000000003E-2</v>
      </c>
      <c r="I562" s="174"/>
      <c r="J562" s="175">
        <f>ROUND(I562*H562,2)</f>
        <v>0</v>
      </c>
      <c r="K562" s="171" t="s">
        <v>117</v>
      </c>
      <c r="L562" s="176"/>
      <c r="M562" s="177" t="s">
        <v>19</v>
      </c>
      <c r="N562" s="178" t="s">
        <v>40</v>
      </c>
      <c r="P562" s="136">
        <f>O562*H562</f>
        <v>0</v>
      </c>
      <c r="Q562" s="136">
        <v>1</v>
      </c>
      <c r="R562" s="136">
        <f>Q562*H562</f>
        <v>3.5000000000000003E-2</v>
      </c>
      <c r="S562" s="136">
        <v>0</v>
      </c>
      <c r="T562" s="137">
        <f>S562*H562</f>
        <v>0</v>
      </c>
      <c r="AR562" s="138" t="s">
        <v>379</v>
      </c>
      <c r="AT562" s="138" t="s">
        <v>528</v>
      </c>
      <c r="AU562" s="138" t="s">
        <v>79</v>
      </c>
      <c r="AY562" s="17" t="s">
        <v>110</v>
      </c>
      <c r="BE562" s="139">
        <f>IF(N562="základní",J562,0)</f>
        <v>0</v>
      </c>
      <c r="BF562" s="139">
        <f>IF(N562="snížená",J562,0)</f>
        <v>0</v>
      </c>
      <c r="BG562" s="139">
        <f>IF(N562="zákl. přenesená",J562,0)</f>
        <v>0</v>
      </c>
      <c r="BH562" s="139">
        <f>IF(N562="sníž. přenesená",J562,0)</f>
        <v>0</v>
      </c>
      <c r="BI562" s="139">
        <f>IF(N562="nulová",J562,0)</f>
        <v>0</v>
      </c>
      <c r="BJ562" s="17" t="s">
        <v>77</v>
      </c>
      <c r="BK562" s="139">
        <f>ROUND(I562*H562,2)</f>
        <v>0</v>
      </c>
      <c r="BL562" s="17" t="s">
        <v>269</v>
      </c>
      <c r="BM562" s="138" t="s">
        <v>596</v>
      </c>
    </row>
    <row r="563" spans="2:65" s="13" customFormat="1" ht="11.25">
      <c r="B563" s="151"/>
      <c r="D563" s="145" t="s">
        <v>122</v>
      </c>
      <c r="E563" s="152" t="s">
        <v>19</v>
      </c>
      <c r="F563" s="153" t="s">
        <v>597</v>
      </c>
      <c r="H563" s="154">
        <v>3.5000000000000003E-2</v>
      </c>
      <c r="I563" s="155"/>
      <c r="L563" s="151"/>
      <c r="M563" s="156"/>
      <c r="T563" s="157"/>
      <c r="AT563" s="152" t="s">
        <v>122</v>
      </c>
      <c r="AU563" s="152" t="s">
        <v>79</v>
      </c>
      <c r="AV563" s="13" t="s">
        <v>79</v>
      </c>
      <c r="AW563" s="13" t="s">
        <v>31</v>
      </c>
      <c r="AX563" s="13" t="s">
        <v>69</v>
      </c>
      <c r="AY563" s="152" t="s">
        <v>110</v>
      </c>
    </row>
    <row r="564" spans="2:65" s="14" customFormat="1" ht="11.25">
      <c r="B564" s="161"/>
      <c r="D564" s="145" t="s">
        <v>122</v>
      </c>
      <c r="E564" s="162" t="s">
        <v>19</v>
      </c>
      <c r="F564" s="163" t="s">
        <v>168</v>
      </c>
      <c r="H564" s="164">
        <v>3.5000000000000003E-2</v>
      </c>
      <c r="I564" s="165"/>
      <c r="L564" s="161"/>
      <c r="M564" s="166"/>
      <c r="T564" s="167"/>
      <c r="AT564" s="162" t="s">
        <v>122</v>
      </c>
      <c r="AU564" s="162" t="s">
        <v>79</v>
      </c>
      <c r="AV564" s="14" t="s">
        <v>133</v>
      </c>
      <c r="AW564" s="14" t="s">
        <v>31</v>
      </c>
      <c r="AX564" s="14" t="s">
        <v>77</v>
      </c>
      <c r="AY564" s="162" t="s">
        <v>110</v>
      </c>
    </row>
    <row r="565" spans="2:65" s="1" customFormat="1" ht="16.5" customHeight="1">
      <c r="B565" s="32"/>
      <c r="C565" s="169" t="s">
        <v>598</v>
      </c>
      <c r="D565" s="169" t="s">
        <v>528</v>
      </c>
      <c r="E565" s="170" t="s">
        <v>599</v>
      </c>
      <c r="F565" s="171" t="s">
        <v>600</v>
      </c>
      <c r="G565" s="172" t="s">
        <v>206</v>
      </c>
      <c r="H565" s="173">
        <v>9.0999999999999998E-2</v>
      </c>
      <c r="I565" s="174"/>
      <c r="J565" s="175">
        <f>ROUND(I565*H565,2)</f>
        <v>0</v>
      </c>
      <c r="K565" s="171" t="s">
        <v>117</v>
      </c>
      <c r="L565" s="176"/>
      <c r="M565" s="177" t="s">
        <v>19</v>
      </c>
      <c r="N565" s="178" t="s">
        <v>40</v>
      </c>
      <c r="P565" s="136">
        <f>O565*H565</f>
        <v>0</v>
      </c>
      <c r="Q565" s="136">
        <v>1</v>
      </c>
      <c r="R565" s="136">
        <f>Q565*H565</f>
        <v>9.0999999999999998E-2</v>
      </c>
      <c r="S565" s="136">
        <v>0</v>
      </c>
      <c r="T565" s="137">
        <f>S565*H565</f>
        <v>0</v>
      </c>
      <c r="AR565" s="138" t="s">
        <v>379</v>
      </c>
      <c r="AT565" s="138" t="s">
        <v>528</v>
      </c>
      <c r="AU565" s="138" t="s">
        <v>79</v>
      </c>
      <c r="AY565" s="17" t="s">
        <v>110</v>
      </c>
      <c r="BE565" s="139">
        <f>IF(N565="základní",J565,0)</f>
        <v>0</v>
      </c>
      <c r="BF565" s="139">
        <f>IF(N565="snížená",J565,0)</f>
        <v>0</v>
      </c>
      <c r="BG565" s="139">
        <f>IF(N565="zákl. přenesená",J565,0)</f>
        <v>0</v>
      </c>
      <c r="BH565" s="139">
        <f>IF(N565="sníž. přenesená",J565,0)</f>
        <v>0</v>
      </c>
      <c r="BI565" s="139">
        <f>IF(N565="nulová",J565,0)</f>
        <v>0</v>
      </c>
      <c r="BJ565" s="17" t="s">
        <v>77</v>
      </c>
      <c r="BK565" s="139">
        <f>ROUND(I565*H565,2)</f>
        <v>0</v>
      </c>
      <c r="BL565" s="17" t="s">
        <v>269</v>
      </c>
      <c r="BM565" s="138" t="s">
        <v>601</v>
      </c>
    </row>
    <row r="566" spans="2:65" s="13" customFormat="1" ht="11.25">
      <c r="B566" s="151"/>
      <c r="D566" s="145" t="s">
        <v>122</v>
      </c>
      <c r="E566" s="152" t="s">
        <v>19</v>
      </c>
      <c r="F566" s="153" t="s">
        <v>602</v>
      </c>
      <c r="H566" s="154">
        <v>9.0999999999999998E-2</v>
      </c>
      <c r="I566" s="155"/>
      <c r="L566" s="151"/>
      <c r="M566" s="156"/>
      <c r="T566" s="157"/>
      <c r="AT566" s="152" t="s">
        <v>122</v>
      </c>
      <c r="AU566" s="152" t="s">
        <v>79</v>
      </c>
      <c r="AV566" s="13" t="s">
        <v>79</v>
      </c>
      <c r="AW566" s="13" t="s">
        <v>31</v>
      </c>
      <c r="AX566" s="13" t="s">
        <v>69</v>
      </c>
      <c r="AY566" s="152" t="s">
        <v>110</v>
      </c>
    </row>
    <row r="567" spans="2:65" s="14" customFormat="1" ht="11.25">
      <c r="B567" s="161"/>
      <c r="D567" s="145" t="s">
        <v>122</v>
      </c>
      <c r="E567" s="162" t="s">
        <v>19</v>
      </c>
      <c r="F567" s="163" t="s">
        <v>168</v>
      </c>
      <c r="H567" s="164">
        <v>9.0999999999999998E-2</v>
      </c>
      <c r="I567" s="165"/>
      <c r="L567" s="161"/>
      <c r="M567" s="166"/>
      <c r="T567" s="167"/>
      <c r="AT567" s="162" t="s">
        <v>122</v>
      </c>
      <c r="AU567" s="162" t="s">
        <v>79</v>
      </c>
      <c r="AV567" s="14" t="s">
        <v>133</v>
      </c>
      <c r="AW567" s="14" t="s">
        <v>31</v>
      </c>
      <c r="AX567" s="14" t="s">
        <v>77</v>
      </c>
      <c r="AY567" s="162" t="s">
        <v>110</v>
      </c>
    </row>
    <row r="568" spans="2:65" s="1" customFormat="1" ht="24.2" customHeight="1">
      <c r="B568" s="32"/>
      <c r="C568" s="127" t="s">
        <v>603</v>
      </c>
      <c r="D568" s="127" t="s">
        <v>113</v>
      </c>
      <c r="E568" s="128" t="s">
        <v>604</v>
      </c>
      <c r="F568" s="129" t="s">
        <v>605</v>
      </c>
      <c r="G568" s="130" t="s">
        <v>228</v>
      </c>
      <c r="H568" s="131">
        <v>137.02000000000001</v>
      </c>
      <c r="I568" s="132"/>
      <c r="J568" s="133">
        <f>ROUND(I568*H568,2)</f>
        <v>0</v>
      </c>
      <c r="K568" s="129" t="s">
        <v>19</v>
      </c>
      <c r="L568" s="32"/>
      <c r="M568" s="134" t="s">
        <v>19</v>
      </c>
      <c r="N568" s="135" t="s">
        <v>40</v>
      </c>
      <c r="P568" s="136">
        <f>O568*H568</f>
        <v>0</v>
      </c>
      <c r="Q568" s="136">
        <v>0</v>
      </c>
      <c r="R568" s="136">
        <f>Q568*H568</f>
        <v>0</v>
      </c>
      <c r="S568" s="136">
        <v>0</v>
      </c>
      <c r="T568" s="137">
        <f>S568*H568</f>
        <v>0</v>
      </c>
      <c r="AR568" s="138" t="s">
        <v>269</v>
      </c>
      <c r="AT568" s="138" t="s">
        <v>113</v>
      </c>
      <c r="AU568" s="138" t="s">
        <v>79</v>
      </c>
      <c r="AY568" s="17" t="s">
        <v>110</v>
      </c>
      <c r="BE568" s="139">
        <f>IF(N568="základní",J568,0)</f>
        <v>0</v>
      </c>
      <c r="BF568" s="139">
        <f>IF(N568="snížená",J568,0)</f>
        <v>0</v>
      </c>
      <c r="BG568" s="139">
        <f>IF(N568="zákl. přenesená",J568,0)</f>
        <v>0</v>
      </c>
      <c r="BH568" s="139">
        <f>IF(N568="sníž. přenesená",J568,0)</f>
        <v>0</v>
      </c>
      <c r="BI568" s="139">
        <f>IF(N568="nulová",J568,0)</f>
        <v>0</v>
      </c>
      <c r="BJ568" s="17" t="s">
        <v>77</v>
      </c>
      <c r="BK568" s="139">
        <f>ROUND(I568*H568,2)</f>
        <v>0</v>
      </c>
      <c r="BL568" s="17" t="s">
        <v>269</v>
      </c>
      <c r="BM568" s="138" t="s">
        <v>606</v>
      </c>
    </row>
    <row r="569" spans="2:65" s="1" customFormat="1" ht="19.5">
      <c r="B569" s="32"/>
      <c r="D569" s="145" t="s">
        <v>273</v>
      </c>
      <c r="F569" s="168" t="s">
        <v>607</v>
      </c>
      <c r="I569" s="142"/>
      <c r="L569" s="32"/>
      <c r="M569" s="143"/>
      <c r="T569" s="53"/>
      <c r="AT569" s="17" t="s">
        <v>273</v>
      </c>
      <c r="AU569" s="17" t="s">
        <v>79</v>
      </c>
    </row>
    <row r="570" spans="2:65" s="13" customFormat="1" ht="11.25">
      <c r="B570" s="151"/>
      <c r="D570" s="145" t="s">
        <v>122</v>
      </c>
      <c r="E570" s="152" t="s">
        <v>19</v>
      </c>
      <c r="F570" s="153" t="s">
        <v>608</v>
      </c>
      <c r="H570" s="154">
        <v>137.02000000000001</v>
      </c>
      <c r="I570" s="155"/>
      <c r="L570" s="151"/>
      <c r="M570" s="156"/>
      <c r="T570" s="157"/>
      <c r="AT570" s="152" t="s">
        <v>122</v>
      </c>
      <c r="AU570" s="152" t="s">
        <v>79</v>
      </c>
      <c r="AV570" s="13" t="s">
        <v>79</v>
      </c>
      <c r="AW570" s="13" t="s">
        <v>31</v>
      </c>
      <c r="AX570" s="13" t="s">
        <v>69</v>
      </c>
      <c r="AY570" s="152" t="s">
        <v>110</v>
      </c>
    </row>
    <row r="571" spans="2:65" s="14" customFormat="1" ht="11.25">
      <c r="B571" s="161"/>
      <c r="D571" s="145" t="s">
        <v>122</v>
      </c>
      <c r="E571" s="162" t="s">
        <v>19</v>
      </c>
      <c r="F571" s="163" t="s">
        <v>168</v>
      </c>
      <c r="H571" s="164">
        <v>137.02000000000001</v>
      </c>
      <c r="I571" s="165"/>
      <c r="L571" s="161"/>
      <c r="M571" s="166"/>
      <c r="T571" s="167"/>
      <c r="AT571" s="162" t="s">
        <v>122</v>
      </c>
      <c r="AU571" s="162" t="s">
        <v>79</v>
      </c>
      <c r="AV571" s="14" t="s">
        <v>133</v>
      </c>
      <c r="AW571" s="14" t="s">
        <v>31</v>
      </c>
      <c r="AX571" s="14" t="s">
        <v>77</v>
      </c>
      <c r="AY571" s="162" t="s">
        <v>110</v>
      </c>
    </row>
    <row r="572" spans="2:65" s="1" customFormat="1" ht="37.9" customHeight="1">
      <c r="B572" s="32"/>
      <c r="C572" s="127" t="s">
        <v>609</v>
      </c>
      <c r="D572" s="127" t="s">
        <v>113</v>
      </c>
      <c r="E572" s="128" t="s">
        <v>610</v>
      </c>
      <c r="F572" s="129" t="s">
        <v>611</v>
      </c>
      <c r="G572" s="130" t="s">
        <v>228</v>
      </c>
      <c r="H572" s="131">
        <v>65.304000000000002</v>
      </c>
      <c r="I572" s="132"/>
      <c r="J572" s="133">
        <f>ROUND(I572*H572,2)</f>
        <v>0</v>
      </c>
      <c r="K572" s="129" t="s">
        <v>117</v>
      </c>
      <c r="L572" s="32"/>
      <c r="M572" s="134" t="s">
        <v>19</v>
      </c>
      <c r="N572" s="135" t="s">
        <v>40</v>
      </c>
      <c r="P572" s="136">
        <f>O572*H572</f>
        <v>0</v>
      </c>
      <c r="Q572" s="136">
        <v>7.6999999999999996E-4</v>
      </c>
      <c r="R572" s="136">
        <f>Q572*H572</f>
        <v>5.0284080000000002E-2</v>
      </c>
      <c r="S572" s="136">
        <v>0</v>
      </c>
      <c r="T572" s="137">
        <f>S572*H572</f>
        <v>0</v>
      </c>
      <c r="AR572" s="138" t="s">
        <v>269</v>
      </c>
      <c r="AT572" s="138" t="s">
        <v>113</v>
      </c>
      <c r="AU572" s="138" t="s">
        <v>79</v>
      </c>
      <c r="AY572" s="17" t="s">
        <v>110</v>
      </c>
      <c r="BE572" s="139">
        <f>IF(N572="základní",J572,0)</f>
        <v>0</v>
      </c>
      <c r="BF572" s="139">
        <f>IF(N572="snížená",J572,0)</f>
        <v>0</v>
      </c>
      <c r="BG572" s="139">
        <f>IF(N572="zákl. přenesená",J572,0)</f>
        <v>0</v>
      </c>
      <c r="BH572" s="139">
        <f>IF(N572="sníž. přenesená",J572,0)</f>
        <v>0</v>
      </c>
      <c r="BI572" s="139">
        <f>IF(N572="nulová",J572,0)</f>
        <v>0</v>
      </c>
      <c r="BJ572" s="17" t="s">
        <v>77</v>
      </c>
      <c r="BK572" s="139">
        <f>ROUND(I572*H572,2)</f>
        <v>0</v>
      </c>
      <c r="BL572" s="17" t="s">
        <v>269</v>
      </c>
      <c r="BM572" s="138" t="s">
        <v>612</v>
      </c>
    </row>
    <row r="573" spans="2:65" s="1" customFormat="1" ht="11.25">
      <c r="B573" s="32"/>
      <c r="D573" s="140" t="s">
        <v>120</v>
      </c>
      <c r="F573" s="141" t="s">
        <v>613</v>
      </c>
      <c r="I573" s="142"/>
      <c r="L573" s="32"/>
      <c r="M573" s="143"/>
      <c r="T573" s="53"/>
      <c r="AT573" s="17" t="s">
        <v>120</v>
      </c>
      <c r="AU573" s="17" t="s">
        <v>79</v>
      </c>
    </row>
    <row r="574" spans="2:65" s="12" customFormat="1" ht="11.25">
      <c r="B574" s="144"/>
      <c r="D574" s="145" t="s">
        <v>122</v>
      </c>
      <c r="E574" s="146" t="s">
        <v>19</v>
      </c>
      <c r="F574" s="147" t="s">
        <v>614</v>
      </c>
      <c r="H574" s="146" t="s">
        <v>19</v>
      </c>
      <c r="I574" s="148"/>
      <c r="L574" s="144"/>
      <c r="M574" s="149"/>
      <c r="T574" s="150"/>
      <c r="AT574" s="146" t="s">
        <v>122</v>
      </c>
      <c r="AU574" s="146" t="s">
        <v>79</v>
      </c>
      <c r="AV574" s="12" t="s">
        <v>77</v>
      </c>
      <c r="AW574" s="12" t="s">
        <v>31</v>
      </c>
      <c r="AX574" s="12" t="s">
        <v>69</v>
      </c>
      <c r="AY574" s="146" t="s">
        <v>110</v>
      </c>
    </row>
    <row r="575" spans="2:65" s="12" customFormat="1" ht="11.25">
      <c r="B575" s="144"/>
      <c r="D575" s="145" t="s">
        <v>122</v>
      </c>
      <c r="E575" s="146" t="s">
        <v>19</v>
      </c>
      <c r="F575" s="147" t="s">
        <v>164</v>
      </c>
      <c r="H575" s="146" t="s">
        <v>19</v>
      </c>
      <c r="I575" s="148"/>
      <c r="L575" s="144"/>
      <c r="M575" s="149"/>
      <c r="T575" s="150"/>
      <c r="AT575" s="146" t="s">
        <v>122</v>
      </c>
      <c r="AU575" s="146" t="s">
        <v>79</v>
      </c>
      <c r="AV575" s="12" t="s">
        <v>77</v>
      </c>
      <c r="AW575" s="12" t="s">
        <v>31</v>
      </c>
      <c r="AX575" s="12" t="s">
        <v>69</v>
      </c>
      <c r="AY575" s="146" t="s">
        <v>110</v>
      </c>
    </row>
    <row r="576" spans="2:65" s="13" customFormat="1" ht="11.25">
      <c r="B576" s="151"/>
      <c r="D576" s="145" t="s">
        <v>122</v>
      </c>
      <c r="E576" s="152" t="s">
        <v>19</v>
      </c>
      <c r="F576" s="153" t="s">
        <v>615</v>
      </c>
      <c r="H576" s="154">
        <v>38.651000000000003</v>
      </c>
      <c r="I576" s="155"/>
      <c r="L576" s="151"/>
      <c r="M576" s="156"/>
      <c r="T576" s="157"/>
      <c r="AT576" s="152" t="s">
        <v>122</v>
      </c>
      <c r="AU576" s="152" t="s">
        <v>79</v>
      </c>
      <c r="AV576" s="13" t="s">
        <v>79</v>
      </c>
      <c r="AW576" s="13" t="s">
        <v>31</v>
      </c>
      <c r="AX576" s="13" t="s">
        <v>69</v>
      </c>
      <c r="AY576" s="152" t="s">
        <v>110</v>
      </c>
    </row>
    <row r="577" spans="2:65" s="12" customFormat="1" ht="11.25">
      <c r="B577" s="144"/>
      <c r="D577" s="145" t="s">
        <v>122</v>
      </c>
      <c r="E577" s="146" t="s">
        <v>19</v>
      </c>
      <c r="F577" s="147" t="s">
        <v>166</v>
      </c>
      <c r="H577" s="146" t="s">
        <v>19</v>
      </c>
      <c r="I577" s="148"/>
      <c r="L577" s="144"/>
      <c r="M577" s="149"/>
      <c r="T577" s="150"/>
      <c r="AT577" s="146" t="s">
        <v>122</v>
      </c>
      <c r="AU577" s="146" t="s">
        <v>79</v>
      </c>
      <c r="AV577" s="12" t="s">
        <v>77</v>
      </c>
      <c r="AW577" s="12" t="s">
        <v>31</v>
      </c>
      <c r="AX577" s="12" t="s">
        <v>69</v>
      </c>
      <c r="AY577" s="146" t="s">
        <v>110</v>
      </c>
    </row>
    <row r="578" spans="2:65" s="13" customFormat="1" ht="11.25">
      <c r="B578" s="151"/>
      <c r="D578" s="145" t="s">
        <v>122</v>
      </c>
      <c r="E578" s="152" t="s">
        <v>19</v>
      </c>
      <c r="F578" s="153" t="s">
        <v>616</v>
      </c>
      <c r="H578" s="154">
        <v>26.652999999999999</v>
      </c>
      <c r="I578" s="155"/>
      <c r="L578" s="151"/>
      <c r="M578" s="156"/>
      <c r="T578" s="157"/>
      <c r="AT578" s="152" t="s">
        <v>122</v>
      </c>
      <c r="AU578" s="152" t="s">
        <v>79</v>
      </c>
      <c r="AV578" s="13" t="s">
        <v>79</v>
      </c>
      <c r="AW578" s="13" t="s">
        <v>31</v>
      </c>
      <c r="AX578" s="13" t="s">
        <v>69</v>
      </c>
      <c r="AY578" s="152" t="s">
        <v>110</v>
      </c>
    </row>
    <row r="579" spans="2:65" s="14" customFormat="1" ht="11.25">
      <c r="B579" s="161"/>
      <c r="D579" s="145" t="s">
        <v>122</v>
      </c>
      <c r="E579" s="162" t="s">
        <v>19</v>
      </c>
      <c r="F579" s="163" t="s">
        <v>168</v>
      </c>
      <c r="H579" s="164">
        <v>65.304000000000002</v>
      </c>
      <c r="I579" s="165"/>
      <c r="L579" s="161"/>
      <c r="M579" s="166"/>
      <c r="T579" s="167"/>
      <c r="AT579" s="162" t="s">
        <v>122</v>
      </c>
      <c r="AU579" s="162" t="s">
        <v>79</v>
      </c>
      <c r="AV579" s="14" t="s">
        <v>133</v>
      </c>
      <c r="AW579" s="14" t="s">
        <v>31</v>
      </c>
      <c r="AX579" s="14" t="s">
        <v>77</v>
      </c>
      <c r="AY579" s="162" t="s">
        <v>110</v>
      </c>
    </row>
    <row r="580" spans="2:65" s="1" customFormat="1" ht="16.5" customHeight="1">
      <c r="B580" s="32"/>
      <c r="C580" s="169" t="s">
        <v>617</v>
      </c>
      <c r="D580" s="169" t="s">
        <v>528</v>
      </c>
      <c r="E580" s="170" t="s">
        <v>618</v>
      </c>
      <c r="F580" s="171" t="s">
        <v>619</v>
      </c>
      <c r="G580" s="172" t="s">
        <v>228</v>
      </c>
      <c r="H580" s="173">
        <v>68.569000000000003</v>
      </c>
      <c r="I580" s="174"/>
      <c r="J580" s="175">
        <f>ROUND(I580*H580,2)</f>
        <v>0</v>
      </c>
      <c r="K580" s="171" t="s">
        <v>117</v>
      </c>
      <c r="L580" s="176"/>
      <c r="M580" s="177" t="s">
        <v>19</v>
      </c>
      <c r="N580" s="178" t="s">
        <v>40</v>
      </c>
      <c r="P580" s="136">
        <f>O580*H580</f>
        <v>0</v>
      </c>
      <c r="Q580" s="136">
        <v>2.3700000000000001E-3</v>
      </c>
      <c r="R580" s="136">
        <f>Q580*H580</f>
        <v>0.16250853000000001</v>
      </c>
      <c r="S580" s="136">
        <v>0</v>
      </c>
      <c r="T580" s="137">
        <f>S580*H580</f>
        <v>0</v>
      </c>
      <c r="AR580" s="138" t="s">
        <v>379</v>
      </c>
      <c r="AT580" s="138" t="s">
        <v>528</v>
      </c>
      <c r="AU580" s="138" t="s">
        <v>79</v>
      </c>
      <c r="AY580" s="17" t="s">
        <v>110</v>
      </c>
      <c r="BE580" s="139">
        <f>IF(N580="základní",J580,0)</f>
        <v>0</v>
      </c>
      <c r="BF580" s="139">
        <f>IF(N580="snížená",J580,0)</f>
        <v>0</v>
      </c>
      <c r="BG580" s="139">
        <f>IF(N580="zákl. přenesená",J580,0)</f>
        <v>0</v>
      </c>
      <c r="BH580" s="139">
        <f>IF(N580="sníž. přenesená",J580,0)</f>
        <v>0</v>
      </c>
      <c r="BI580" s="139">
        <f>IF(N580="nulová",J580,0)</f>
        <v>0</v>
      </c>
      <c r="BJ580" s="17" t="s">
        <v>77</v>
      </c>
      <c r="BK580" s="139">
        <f>ROUND(I580*H580,2)</f>
        <v>0</v>
      </c>
      <c r="BL580" s="17" t="s">
        <v>269</v>
      </c>
      <c r="BM580" s="138" t="s">
        <v>620</v>
      </c>
    </row>
    <row r="581" spans="2:65" s="13" customFormat="1" ht="11.25">
      <c r="B581" s="151"/>
      <c r="D581" s="145" t="s">
        <v>122</v>
      </c>
      <c r="F581" s="153" t="s">
        <v>621</v>
      </c>
      <c r="H581" s="154">
        <v>68.569000000000003</v>
      </c>
      <c r="I581" s="155"/>
      <c r="L581" s="151"/>
      <c r="M581" s="156"/>
      <c r="T581" s="157"/>
      <c r="AT581" s="152" t="s">
        <v>122</v>
      </c>
      <c r="AU581" s="152" t="s">
        <v>79</v>
      </c>
      <c r="AV581" s="13" t="s">
        <v>79</v>
      </c>
      <c r="AW581" s="13" t="s">
        <v>4</v>
      </c>
      <c r="AX581" s="13" t="s">
        <v>77</v>
      </c>
      <c r="AY581" s="152" t="s">
        <v>110</v>
      </c>
    </row>
    <row r="582" spans="2:65" s="1" customFormat="1" ht="24.2" customHeight="1">
      <c r="B582" s="32"/>
      <c r="C582" s="127" t="s">
        <v>622</v>
      </c>
      <c r="D582" s="127" t="s">
        <v>113</v>
      </c>
      <c r="E582" s="128" t="s">
        <v>623</v>
      </c>
      <c r="F582" s="129" t="s">
        <v>624</v>
      </c>
      <c r="G582" s="130" t="s">
        <v>228</v>
      </c>
      <c r="H582" s="131">
        <v>36.329000000000001</v>
      </c>
      <c r="I582" s="132"/>
      <c r="J582" s="133">
        <f>ROUND(I582*H582,2)</f>
        <v>0</v>
      </c>
      <c r="K582" s="129" t="s">
        <v>117</v>
      </c>
      <c r="L582" s="32"/>
      <c r="M582" s="134" t="s">
        <v>19</v>
      </c>
      <c r="N582" s="135" t="s">
        <v>40</v>
      </c>
      <c r="P582" s="136">
        <f>O582*H582</f>
        <v>0</v>
      </c>
      <c r="Q582" s="136">
        <v>0</v>
      </c>
      <c r="R582" s="136">
        <f>Q582*H582</f>
        <v>0</v>
      </c>
      <c r="S582" s="136">
        <v>0</v>
      </c>
      <c r="T582" s="137">
        <f>S582*H582</f>
        <v>0</v>
      </c>
      <c r="AR582" s="138" t="s">
        <v>269</v>
      </c>
      <c r="AT582" s="138" t="s">
        <v>113</v>
      </c>
      <c r="AU582" s="138" t="s">
        <v>79</v>
      </c>
      <c r="AY582" s="17" t="s">
        <v>110</v>
      </c>
      <c r="BE582" s="139">
        <f>IF(N582="základní",J582,0)</f>
        <v>0</v>
      </c>
      <c r="BF582" s="139">
        <f>IF(N582="snížená",J582,0)</f>
        <v>0</v>
      </c>
      <c r="BG582" s="139">
        <f>IF(N582="zákl. přenesená",J582,0)</f>
        <v>0</v>
      </c>
      <c r="BH582" s="139">
        <f>IF(N582="sníž. přenesená",J582,0)</f>
        <v>0</v>
      </c>
      <c r="BI582" s="139">
        <f>IF(N582="nulová",J582,0)</f>
        <v>0</v>
      </c>
      <c r="BJ582" s="17" t="s">
        <v>77</v>
      </c>
      <c r="BK582" s="139">
        <f>ROUND(I582*H582,2)</f>
        <v>0</v>
      </c>
      <c r="BL582" s="17" t="s">
        <v>269</v>
      </c>
      <c r="BM582" s="138" t="s">
        <v>625</v>
      </c>
    </row>
    <row r="583" spans="2:65" s="1" customFormat="1" ht="11.25">
      <c r="B583" s="32"/>
      <c r="D583" s="140" t="s">
        <v>120</v>
      </c>
      <c r="F583" s="141" t="s">
        <v>626</v>
      </c>
      <c r="I583" s="142"/>
      <c r="L583" s="32"/>
      <c r="M583" s="143"/>
      <c r="T583" s="53"/>
      <c r="AT583" s="17" t="s">
        <v>120</v>
      </c>
      <c r="AU583" s="17" t="s">
        <v>79</v>
      </c>
    </row>
    <row r="584" spans="2:65" s="12" customFormat="1" ht="11.25">
      <c r="B584" s="144"/>
      <c r="D584" s="145" t="s">
        <v>122</v>
      </c>
      <c r="E584" s="146" t="s">
        <v>19</v>
      </c>
      <c r="F584" s="147" t="s">
        <v>627</v>
      </c>
      <c r="H584" s="146" t="s">
        <v>19</v>
      </c>
      <c r="I584" s="148"/>
      <c r="L584" s="144"/>
      <c r="M584" s="149"/>
      <c r="T584" s="150"/>
      <c r="AT584" s="146" t="s">
        <v>122</v>
      </c>
      <c r="AU584" s="146" t="s">
        <v>79</v>
      </c>
      <c r="AV584" s="12" t="s">
        <v>77</v>
      </c>
      <c r="AW584" s="12" t="s">
        <v>31</v>
      </c>
      <c r="AX584" s="12" t="s">
        <v>69</v>
      </c>
      <c r="AY584" s="146" t="s">
        <v>110</v>
      </c>
    </row>
    <row r="585" spans="2:65" s="12" customFormat="1" ht="11.25">
      <c r="B585" s="144"/>
      <c r="D585" s="145" t="s">
        <v>122</v>
      </c>
      <c r="E585" s="146" t="s">
        <v>19</v>
      </c>
      <c r="F585" s="147" t="s">
        <v>222</v>
      </c>
      <c r="H585" s="146" t="s">
        <v>19</v>
      </c>
      <c r="I585" s="148"/>
      <c r="L585" s="144"/>
      <c r="M585" s="149"/>
      <c r="T585" s="150"/>
      <c r="AT585" s="146" t="s">
        <v>122</v>
      </c>
      <c r="AU585" s="146" t="s">
        <v>79</v>
      </c>
      <c r="AV585" s="12" t="s">
        <v>77</v>
      </c>
      <c r="AW585" s="12" t="s">
        <v>31</v>
      </c>
      <c r="AX585" s="12" t="s">
        <v>69</v>
      </c>
      <c r="AY585" s="146" t="s">
        <v>110</v>
      </c>
    </row>
    <row r="586" spans="2:65" s="12" customFormat="1" ht="11.25">
      <c r="B586" s="144"/>
      <c r="D586" s="145" t="s">
        <v>122</v>
      </c>
      <c r="E586" s="146" t="s">
        <v>19</v>
      </c>
      <c r="F586" s="147" t="s">
        <v>164</v>
      </c>
      <c r="H586" s="146" t="s">
        <v>19</v>
      </c>
      <c r="I586" s="148"/>
      <c r="L586" s="144"/>
      <c r="M586" s="149"/>
      <c r="T586" s="150"/>
      <c r="AT586" s="146" t="s">
        <v>122</v>
      </c>
      <c r="AU586" s="146" t="s">
        <v>79</v>
      </c>
      <c r="AV586" s="12" t="s">
        <v>77</v>
      </c>
      <c r="AW586" s="12" t="s">
        <v>31</v>
      </c>
      <c r="AX586" s="12" t="s">
        <v>69</v>
      </c>
      <c r="AY586" s="146" t="s">
        <v>110</v>
      </c>
    </row>
    <row r="587" spans="2:65" s="13" customFormat="1" ht="11.25">
      <c r="B587" s="151"/>
      <c r="D587" s="145" t="s">
        <v>122</v>
      </c>
      <c r="E587" s="152" t="s">
        <v>19</v>
      </c>
      <c r="F587" s="153" t="s">
        <v>567</v>
      </c>
      <c r="H587" s="154">
        <v>22.23</v>
      </c>
      <c r="I587" s="155"/>
      <c r="L587" s="151"/>
      <c r="M587" s="156"/>
      <c r="T587" s="157"/>
      <c r="AT587" s="152" t="s">
        <v>122</v>
      </c>
      <c r="AU587" s="152" t="s">
        <v>79</v>
      </c>
      <c r="AV587" s="13" t="s">
        <v>79</v>
      </c>
      <c r="AW587" s="13" t="s">
        <v>31</v>
      </c>
      <c r="AX587" s="13" t="s">
        <v>69</v>
      </c>
      <c r="AY587" s="152" t="s">
        <v>110</v>
      </c>
    </row>
    <row r="588" spans="2:65" s="12" customFormat="1" ht="11.25">
      <c r="B588" s="144"/>
      <c r="D588" s="145" t="s">
        <v>122</v>
      </c>
      <c r="E588" s="146" t="s">
        <v>19</v>
      </c>
      <c r="F588" s="147" t="s">
        <v>166</v>
      </c>
      <c r="H588" s="146" t="s">
        <v>19</v>
      </c>
      <c r="I588" s="148"/>
      <c r="L588" s="144"/>
      <c r="M588" s="149"/>
      <c r="T588" s="150"/>
      <c r="AT588" s="146" t="s">
        <v>122</v>
      </c>
      <c r="AU588" s="146" t="s">
        <v>79</v>
      </c>
      <c r="AV588" s="12" t="s">
        <v>77</v>
      </c>
      <c r="AW588" s="12" t="s">
        <v>31</v>
      </c>
      <c r="AX588" s="12" t="s">
        <v>69</v>
      </c>
      <c r="AY588" s="146" t="s">
        <v>110</v>
      </c>
    </row>
    <row r="589" spans="2:65" s="13" customFormat="1" ht="11.25">
      <c r="B589" s="151"/>
      <c r="D589" s="145" t="s">
        <v>122</v>
      </c>
      <c r="E589" s="152" t="s">
        <v>19</v>
      </c>
      <c r="F589" s="153" t="s">
        <v>568</v>
      </c>
      <c r="H589" s="154">
        <v>14.099</v>
      </c>
      <c r="I589" s="155"/>
      <c r="L589" s="151"/>
      <c r="M589" s="156"/>
      <c r="T589" s="157"/>
      <c r="AT589" s="152" t="s">
        <v>122</v>
      </c>
      <c r="AU589" s="152" t="s">
        <v>79</v>
      </c>
      <c r="AV589" s="13" t="s">
        <v>79</v>
      </c>
      <c r="AW589" s="13" t="s">
        <v>31</v>
      </c>
      <c r="AX589" s="13" t="s">
        <v>69</v>
      </c>
      <c r="AY589" s="152" t="s">
        <v>110</v>
      </c>
    </row>
    <row r="590" spans="2:65" s="14" customFormat="1" ht="11.25">
      <c r="B590" s="161"/>
      <c r="D590" s="145" t="s">
        <v>122</v>
      </c>
      <c r="E590" s="162" t="s">
        <v>19</v>
      </c>
      <c r="F590" s="163" t="s">
        <v>168</v>
      </c>
      <c r="H590" s="164">
        <v>36.329000000000001</v>
      </c>
      <c r="I590" s="165"/>
      <c r="L590" s="161"/>
      <c r="M590" s="166"/>
      <c r="T590" s="167"/>
      <c r="AT590" s="162" t="s">
        <v>122</v>
      </c>
      <c r="AU590" s="162" t="s">
        <v>79</v>
      </c>
      <c r="AV590" s="14" t="s">
        <v>133</v>
      </c>
      <c r="AW590" s="14" t="s">
        <v>31</v>
      </c>
      <c r="AX590" s="14" t="s">
        <v>77</v>
      </c>
      <c r="AY590" s="162" t="s">
        <v>110</v>
      </c>
    </row>
    <row r="591" spans="2:65" s="1" customFormat="1" ht="24.2" customHeight="1">
      <c r="B591" s="32"/>
      <c r="C591" s="127" t="s">
        <v>628</v>
      </c>
      <c r="D591" s="127" t="s">
        <v>113</v>
      </c>
      <c r="E591" s="128" t="s">
        <v>629</v>
      </c>
      <c r="F591" s="129" t="s">
        <v>630</v>
      </c>
      <c r="G591" s="130" t="s">
        <v>228</v>
      </c>
      <c r="H591" s="131">
        <v>73.283000000000001</v>
      </c>
      <c r="I591" s="132"/>
      <c r="J591" s="133">
        <f>ROUND(I591*H591,2)</f>
        <v>0</v>
      </c>
      <c r="K591" s="129" t="s">
        <v>117</v>
      </c>
      <c r="L591" s="32"/>
      <c r="M591" s="134" t="s">
        <v>19</v>
      </c>
      <c r="N591" s="135" t="s">
        <v>40</v>
      </c>
      <c r="P591" s="136">
        <f>O591*H591</f>
        <v>0</v>
      </c>
      <c r="Q591" s="136">
        <v>0</v>
      </c>
      <c r="R591" s="136">
        <f>Q591*H591</f>
        <v>0</v>
      </c>
      <c r="S591" s="136">
        <v>0</v>
      </c>
      <c r="T591" s="137">
        <f>S591*H591</f>
        <v>0</v>
      </c>
      <c r="AR591" s="138" t="s">
        <v>269</v>
      </c>
      <c r="AT591" s="138" t="s">
        <v>113</v>
      </c>
      <c r="AU591" s="138" t="s">
        <v>79</v>
      </c>
      <c r="AY591" s="17" t="s">
        <v>110</v>
      </c>
      <c r="BE591" s="139">
        <f>IF(N591="základní",J591,0)</f>
        <v>0</v>
      </c>
      <c r="BF591" s="139">
        <f>IF(N591="snížená",J591,0)</f>
        <v>0</v>
      </c>
      <c r="BG591" s="139">
        <f>IF(N591="zákl. přenesená",J591,0)</f>
        <v>0</v>
      </c>
      <c r="BH591" s="139">
        <f>IF(N591="sníž. přenesená",J591,0)</f>
        <v>0</v>
      </c>
      <c r="BI591" s="139">
        <f>IF(N591="nulová",J591,0)</f>
        <v>0</v>
      </c>
      <c r="BJ591" s="17" t="s">
        <v>77</v>
      </c>
      <c r="BK591" s="139">
        <f>ROUND(I591*H591,2)</f>
        <v>0</v>
      </c>
      <c r="BL591" s="17" t="s">
        <v>269</v>
      </c>
      <c r="BM591" s="138" t="s">
        <v>631</v>
      </c>
    </row>
    <row r="592" spans="2:65" s="1" customFormat="1" ht="11.25">
      <c r="B592" s="32"/>
      <c r="D592" s="140" t="s">
        <v>120</v>
      </c>
      <c r="F592" s="141" t="s">
        <v>632</v>
      </c>
      <c r="I592" s="142"/>
      <c r="L592" s="32"/>
      <c r="M592" s="143"/>
      <c r="T592" s="53"/>
      <c r="AT592" s="17" t="s">
        <v>120</v>
      </c>
      <c r="AU592" s="17" t="s">
        <v>79</v>
      </c>
    </row>
    <row r="593" spans="2:65" s="12" customFormat="1" ht="11.25">
      <c r="B593" s="144"/>
      <c r="D593" s="145" t="s">
        <v>122</v>
      </c>
      <c r="E593" s="146" t="s">
        <v>19</v>
      </c>
      <c r="F593" s="147" t="s">
        <v>627</v>
      </c>
      <c r="H593" s="146" t="s">
        <v>19</v>
      </c>
      <c r="I593" s="148"/>
      <c r="L593" s="144"/>
      <c r="M593" s="149"/>
      <c r="T593" s="150"/>
      <c r="AT593" s="146" t="s">
        <v>122</v>
      </c>
      <c r="AU593" s="146" t="s">
        <v>79</v>
      </c>
      <c r="AV593" s="12" t="s">
        <v>77</v>
      </c>
      <c r="AW593" s="12" t="s">
        <v>31</v>
      </c>
      <c r="AX593" s="12" t="s">
        <v>69</v>
      </c>
      <c r="AY593" s="146" t="s">
        <v>110</v>
      </c>
    </row>
    <row r="594" spans="2:65" s="13" customFormat="1" ht="11.25">
      <c r="B594" s="151"/>
      <c r="D594" s="145" t="s">
        <v>122</v>
      </c>
      <c r="E594" s="152" t="s">
        <v>19</v>
      </c>
      <c r="F594" s="153" t="s">
        <v>633</v>
      </c>
      <c r="H594" s="154">
        <v>73.283000000000001</v>
      </c>
      <c r="I594" s="155"/>
      <c r="L594" s="151"/>
      <c r="M594" s="156"/>
      <c r="T594" s="157"/>
      <c r="AT594" s="152" t="s">
        <v>122</v>
      </c>
      <c r="AU594" s="152" t="s">
        <v>79</v>
      </c>
      <c r="AV594" s="13" t="s">
        <v>79</v>
      </c>
      <c r="AW594" s="13" t="s">
        <v>31</v>
      </c>
      <c r="AX594" s="13" t="s">
        <v>69</v>
      </c>
      <c r="AY594" s="152" t="s">
        <v>110</v>
      </c>
    </row>
    <row r="595" spans="2:65" s="14" customFormat="1" ht="11.25">
      <c r="B595" s="161"/>
      <c r="D595" s="145" t="s">
        <v>122</v>
      </c>
      <c r="E595" s="162" t="s">
        <v>19</v>
      </c>
      <c r="F595" s="163" t="s">
        <v>168</v>
      </c>
      <c r="H595" s="164">
        <v>73.283000000000001</v>
      </c>
      <c r="I595" s="165"/>
      <c r="L595" s="161"/>
      <c r="M595" s="166"/>
      <c r="T595" s="167"/>
      <c r="AT595" s="162" t="s">
        <v>122</v>
      </c>
      <c r="AU595" s="162" t="s">
        <v>79</v>
      </c>
      <c r="AV595" s="14" t="s">
        <v>133</v>
      </c>
      <c r="AW595" s="14" t="s">
        <v>31</v>
      </c>
      <c r="AX595" s="14" t="s">
        <v>77</v>
      </c>
      <c r="AY595" s="162" t="s">
        <v>110</v>
      </c>
    </row>
    <row r="596" spans="2:65" s="1" customFormat="1" ht="24.2" customHeight="1">
      <c r="B596" s="32"/>
      <c r="C596" s="169" t="s">
        <v>634</v>
      </c>
      <c r="D596" s="169" t="s">
        <v>528</v>
      </c>
      <c r="E596" s="170" t="s">
        <v>635</v>
      </c>
      <c r="F596" s="171" t="s">
        <v>636</v>
      </c>
      <c r="G596" s="172" t="s">
        <v>228</v>
      </c>
      <c r="H596" s="173">
        <v>111.804</v>
      </c>
      <c r="I596" s="174"/>
      <c r="J596" s="175">
        <f>ROUND(I596*H596,2)</f>
        <v>0</v>
      </c>
      <c r="K596" s="171" t="s">
        <v>117</v>
      </c>
      <c r="L596" s="176"/>
      <c r="M596" s="177" t="s">
        <v>19</v>
      </c>
      <c r="N596" s="178" t="s">
        <v>40</v>
      </c>
      <c r="P596" s="136">
        <f>O596*H596</f>
        <v>0</v>
      </c>
      <c r="Q596" s="136">
        <v>5.9999999999999995E-4</v>
      </c>
      <c r="R596" s="136">
        <f>Q596*H596</f>
        <v>6.70824E-2</v>
      </c>
      <c r="S596" s="136">
        <v>0</v>
      </c>
      <c r="T596" s="137">
        <f>S596*H596</f>
        <v>0</v>
      </c>
      <c r="AR596" s="138" t="s">
        <v>379</v>
      </c>
      <c r="AT596" s="138" t="s">
        <v>528</v>
      </c>
      <c r="AU596" s="138" t="s">
        <v>79</v>
      </c>
      <c r="AY596" s="17" t="s">
        <v>110</v>
      </c>
      <c r="BE596" s="139">
        <f>IF(N596="základní",J596,0)</f>
        <v>0</v>
      </c>
      <c r="BF596" s="139">
        <f>IF(N596="snížená",J596,0)</f>
        <v>0</v>
      </c>
      <c r="BG596" s="139">
        <f>IF(N596="zákl. přenesená",J596,0)</f>
        <v>0</v>
      </c>
      <c r="BH596" s="139">
        <f>IF(N596="sníž. přenesená",J596,0)</f>
        <v>0</v>
      </c>
      <c r="BI596" s="139">
        <f>IF(N596="nulová",J596,0)</f>
        <v>0</v>
      </c>
      <c r="BJ596" s="17" t="s">
        <v>77</v>
      </c>
      <c r="BK596" s="139">
        <f>ROUND(I596*H596,2)</f>
        <v>0</v>
      </c>
      <c r="BL596" s="17" t="s">
        <v>269</v>
      </c>
      <c r="BM596" s="138" t="s">
        <v>637</v>
      </c>
    </row>
    <row r="597" spans="2:65" s="13" customFormat="1" ht="11.25">
      <c r="B597" s="151"/>
      <c r="D597" s="145" t="s">
        <v>122</v>
      </c>
      <c r="E597" s="152" t="s">
        <v>19</v>
      </c>
      <c r="F597" s="153" t="s">
        <v>638</v>
      </c>
      <c r="H597" s="154">
        <v>109.61199999999999</v>
      </c>
      <c r="I597" s="155"/>
      <c r="L597" s="151"/>
      <c r="M597" s="156"/>
      <c r="T597" s="157"/>
      <c r="AT597" s="152" t="s">
        <v>122</v>
      </c>
      <c r="AU597" s="152" t="s">
        <v>79</v>
      </c>
      <c r="AV597" s="13" t="s">
        <v>79</v>
      </c>
      <c r="AW597" s="13" t="s">
        <v>31</v>
      </c>
      <c r="AX597" s="13" t="s">
        <v>69</v>
      </c>
      <c r="AY597" s="152" t="s">
        <v>110</v>
      </c>
    </row>
    <row r="598" spans="2:65" s="14" customFormat="1" ht="11.25">
      <c r="B598" s="161"/>
      <c r="D598" s="145" t="s">
        <v>122</v>
      </c>
      <c r="E598" s="162" t="s">
        <v>19</v>
      </c>
      <c r="F598" s="163" t="s">
        <v>168</v>
      </c>
      <c r="H598" s="164">
        <v>109.61199999999999</v>
      </c>
      <c r="I598" s="165"/>
      <c r="L598" s="161"/>
      <c r="M598" s="166"/>
      <c r="T598" s="167"/>
      <c r="AT598" s="162" t="s">
        <v>122</v>
      </c>
      <c r="AU598" s="162" t="s">
        <v>79</v>
      </c>
      <c r="AV598" s="14" t="s">
        <v>133</v>
      </c>
      <c r="AW598" s="14" t="s">
        <v>31</v>
      </c>
      <c r="AX598" s="14" t="s">
        <v>77</v>
      </c>
      <c r="AY598" s="162" t="s">
        <v>110</v>
      </c>
    </row>
    <row r="599" spans="2:65" s="13" customFormat="1" ht="11.25">
      <c r="B599" s="151"/>
      <c r="D599" s="145" t="s">
        <v>122</v>
      </c>
      <c r="F599" s="153" t="s">
        <v>639</v>
      </c>
      <c r="H599" s="154">
        <v>111.804</v>
      </c>
      <c r="I599" s="155"/>
      <c r="L599" s="151"/>
      <c r="M599" s="156"/>
      <c r="T599" s="157"/>
      <c r="AT599" s="152" t="s">
        <v>122</v>
      </c>
      <c r="AU599" s="152" t="s">
        <v>79</v>
      </c>
      <c r="AV599" s="13" t="s">
        <v>79</v>
      </c>
      <c r="AW599" s="13" t="s">
        <v>4</v>
      </c>
      <c r="AX599" s="13" t="s">
        <v>77</v>
      </c>
      <c r="AY599" s="152" t="s">
        <v>110</v>
      </c>
    </row>
    <row r="600" spans="2:65" s="1" customFormat="1" ht="49.15" customHeight="1">
      <c r="B600" s="32"/>
      <c r="C600" s="127" t="s">
        <v>640</v>
      </c>
      <c r="D600" s="127" t="s">
        <v>113</v>
      </c>
      <c r="E600" s="128" t="s">
        <v>641</v>
      </c>
      <c r="F600" s="129" t="s">
        <v>642</v>
      </c>
      <c r="G600" s="130" t="s">
        <v>206</v>
      </c>
      <c r="H600" s="131">
        <v>0.40600000000000003</v>
      </c>
      <c r="I600" s="132"/>
      <c r="J600" s="133">
        <f>ROUND(I600*H600,2)</f>
        <v>0</v>
      </c>
      <c r="K600" s="129" t="s">
        <v>117</v>
      </c>
      <c r="L600" s="32"/>
      <c r="M600" s="134" t="s">
        <v>19</v>
      </c>
      <c r="N600" s="135" t="s">
        <v>40</v>
      </c>
      <c r="P600" s="136">
        <f>O600*H600</f>
        <v>0</v>
      </c>
      <c r="Q600" s="136">
        <v>0</v>
      </c>
      <c r="R600" s="136">
        <f>Q600*H600</f>
        <v>0</v>
      </c>
      <c r="S600" s="136">
        <v>0</v>
      </c>
      <c r="T600" s="137">
        <f>S600*H600</f>
        <v>0</v>
      </c>
      <c r="AR600" s="138" t="s">
        <v>269</v>
      </c>
      <c r="AT600" s="138" t="s">
        <v>113</v>
      </c>
      <c r="AU600" s="138" t="s">
        <v>79</v>
      </c>
      <c r="AY600" s="17" t="s">
        <v>110</v>
      </c>
      <c r="BE600" s="139">
        <f>IF(N600="základní",J600,0)</f>
        <v>0</v>
      </c>
      <c r="BF600" s="139">
        <f>IF(N600="snížená",J600,0)</f>
        <v>0</v>
      </c>
      <c r="BG600" s="139">
        <f>IF(N600="zákl. přenesená",J600,0)</f>
        <v>0</v>
      </c>
      <c r="BH600" s="139">
        <f>IF(N600="sníž. přenesená",J600,0)</f>
        <v>0</v>
      </c>
      <c r="BI600" s="139">
        <f>IF(N600="nulová",J600,0)</f>
        <v>0</v>
      </c>
      <c r="BJ600" s="17" t="s">
        <v>77</v>
      </c>
      <c r="BK600" s="139">
        <f>ROUND(I600*H600,2)</f>
        <v>0</v>
      </c>
      <c r="BL600" s="17" t="s">
        <v>269</v>
      </c>
      <c r="BM600" s="138" t="s">
        <v>643</v>
      </c>
    </row>
    <row r="601" spans="2:65" s="1" customFormat="1" ht="11.25">
      <c r="B601" s="32"/>
      <c r="D601" s="140" t="s">
        <v>120</v>
      </c>
      <c r="F601" s="141" t="s">
        <v>644</v>
      </c>
      <c r="I601" s="142"/>
      <c r="L601" s="32"/>
      <c r="M601" s="158"/>
      <c r="N601" s="159"/>
      <c r="O601" s="159"/>
      <c r="P601" s="159"/>
      <c r="Q601" s="159"/>
      <c r="R601" s="159"/>
      <c r="S601" s="159"/>
      <c r="T601" s="160"/>
      <c r="AT601" s="17" t="s">
        <v>120</v>
      </c>
      <c r="AU601" s="17" t="s">
        <v>79</v>
      </c>
    </row>
    <row r="602" spans="2:65" s="1" customFormat="1" ht="6.95" customHeight="1">
      <c r="B602" s="41"/>
      <c r="C602" s="42"/>
      <c r="D602" s="42"/>
      <c r="E602" s="42"/>
      <c r="F602" s="42"/>
      <c r="G602" s="42"/>
      <c r="H602" s="42"/>
      <c r="I602" s="42"/>
      <c r="J602" s="42"/>
      <c r="K602" s="42"/>
      <c r="L602" s="32"/>
    </row>
  </sheetData>
  <sheetProtection algorithmName="SHA-512" hashValue="QNEWH8lqg9wl8UtHgNex7I8se651Kz6sVReYrmNil+4z8Vxo/jwEl1XqWrmhC+Jb5CD3FuCd/Cpod2zSU3EkOg==" saltValue="NSLKNK25L/ZJLk2aFDfLLcthHGL0wMukJDPf/7MHONRSxw7q4Nt9FqTrJO5s4trDzOfkJW3ckiZ8gAdvdy+wRg==" spinCount="100000" sheet="1" objects="1" scenarios="1" formatColumns="0" formatRows="0" autoFilter="0"/>
  <autoFilter ref="C87:K601" xr:uid="{00000000-0009-0000-0000-000002000000}"/>
  <mergeCells count="9">
    <mergeCell ref="E50:H50"/>
    <mergeCell ref="E78:H78"/>
    <mergeCell ref="E80:H80"/>
    <mergeCell ref="L2:V2"/>
    <mergeCell ref="E7:H7"/>
    <mergeCell ref="E9:H9"/>
    <mergeCell ref="E18:H18"/>
    <mergeCell ref="E27:H27"/>
    <mergeCell ref="E48:H48"/>
  </mergeCells>
  <hyperlinks>
    <hyperlink ref="F92" r:id="rId1" xr:uid="{00000000-0004-0000-0200-000000000000}"/>
    <hyperlink ref="F99" r:id="rId2" xr:uid="{00000000-0004-0000-0200-000001000000}"/>
    <hyperlink ref="F107" r:id="rId3" xr:uid="{00000000-0004-0000-0200-000002000000}"/>
    <hyperlink ref="F114" r:id="rId4" xr:uid="{00000000-0004-0000-0200-000003000000}"/>
    <hyperlink ref="F121" r:id="rId5" xr:uid="{00000000-0004-0000-0200-000004000000}"/>
    <hyperlink ref="F135" r:id="rId6" xr:uid="{00000000-0004-0000-0200-000005000000}"/>
    <hyperlink ref="F139" r:id="rId7" xr:uid="{00000000-0004-0000-0200-000006000000}"/>
    <hyperlink ref="F146" r:id="rId8" xr:uid="{00000000-0004-0000-0200-000007000000}"/>
    <hyperlink ref="F156" r:id="rId9" xr:uid="{00000000-0004-0000-0200-000008000000}"/>
    <hyperlink ref="F161" r:id="rId10" xr:uid="{00000000-0004-0000-0200-000009000000}"/>
    <hyperlink ref="F169" r:id="rId11" xr:uid="{00000000-0004-0000-0200-00000A000000}"/>
    <hyperlink ref="F177" r:id="rId12" xr:uid="{00000000-0004-0000-0200-00000B000000}"/>
    <hyperlink ref="F185" r:id="rId13" xr:uid="{00000000-0004-0000-0200-00000C000000}"/>
    <hyperlink ref="F192" r:id="rId14" xr:uid="{00000000-0004-0000-0200-00000D000000}"/>
    <hyperlink ref="F207" r:id="rId15" xr:uid="{00000000-0004-0000-0200-00000E000000}"/>
    <hyperlink ref="F216" r:id="rId16" xr:uid="{00000000-0004-0000-0200-00000F000000}"/>
    <hyperlink ref="F229" r:id="rId17" xr:uid="{00000000-0004-0000-0200-000010000000}"/>
    <hyperlink ref="F242" r:id="rId18" xr:uid="{00000000-0004-0000-0200-000011000000}"/>
    <hyperlink ref="F250" r:id="rId19" xr:uid="{00000000-0004-0000-0200-000012000000}"/>
    <hyperlink ref="F258" r:id="rId20" xr:uid="{00000000-0004-0000-0200-000013000000}"/>
    <hyperlink ref="F266" r:id="rId21" xr:uid="{00000000-0004-0000-0200-000014000000}"/>
    <hyperlink ref="F275" r:id="rId22" xr:uid="{00000000-0004-0000-0200-000015000000}"/>
    <hyperlink ref="F284" r:id="rId23" xr:uid="{00000000-0004-0000-0200-000016000000}"/>
    <hyperlink ref="F293" r:id="rId24" xr:uid="{00000000-0004-0000-0200-000017000000}"/>
    <hyperlink ref="F302" r:id="rId25" xr:uid="{00000000-0004-0000-0200-000018000000}"/>
    <hyperlink ref="F311" r:id="rId26" xr:uid="{00000000-0004-0000-0200-000019000000}"/>
    <hyperlink ref="F318" r:id="rId27" xr:uid="{00000000-0004-0000-0200-00001A000000}"/>
    <hyperlink ref="F327" r:id="rId28" xr:uid="{00000000-0004-0000-0200-00001B000000}"/>
    <hyperlink ref="F336" r:id="rId29" xr:uid="{00000000-0004-0000-0200-00001C000000}"/>
    <hyperlink ref="F345" r:id="rId30" xr:uid="{00000000-0004-0000-0200-00001D000000}"/>
    <hyperlink ref="F354" r:id="rId31" xr:uid="{00000000-0004-0000-0200-00001E000000}"/>
    <hyperlink ref="F363" r:id="rId32" xr:uid="{00000000-0004-0000-0200-00001F000000}"/>
    <hyperlink ref="F372" r:id="rId33" xr:uid="{00000000-0004-0000-0200-000020000000}"/>
    <hyperlink ref="F377" r:id="rId34" xr:uid="{00000000-0004-0000-0200-000021000000}"/>
    <hyperlink ref="F382" r:id="rId35" xr:uid="{00000000-0004-0000-0200-000022000000}"/>
    <hyperlink ref="F392" r:id="rId36" xr:uid="{00000000-0004-0000-0200-000023000000}"/>
    <hyperlink ref="F403" r:id="rId37" xr:uid="{00000000-0004-0000-0200-000024000000}"/>
    <hyperlink ref="F411" r:id="rId38" xr:uid="{00000000-0004-0000-0200-000025000000}"/>
    <hyperlink ref="F415" r:id="rId39" xr:uid="{00000000-0004-0000-0200-000026000000}"/>
    <hyperlink ref="F420" r:id="rId40" xr:uid="{00000000-0004-0000-0200-000027000000}"/>
    <hyperlink ref="F428" r:id="rId41" xr:uid="{00000000-0004-0000-0200-000028000000}"/>
    <hyperlink ref="F433" r:id="rId42" xr:uid="{00000000-0004-0000-0200-000029000000}"/>
    <hyperlink ref="F441" r:id="rId43" xr:uid="{00000000-0004-0000-0200-00002A000000}"/>
    <hyperlink ref="F447" r:id="rId44" xr:uid="{00000000-0004-0000-0200-00002B000000}"/>
    <hyperlink ref="F453" r:id="rId45" xr:uid="{00000000-0004-0000-0200-00002C000000}"/>
    <hyperlink ref="F469" r:id="rId46" xr:uid="{00000000-0004-0000-0200-00002D000000}"/>
    <hyperlink ref="F485" r:id="rId47" xr:uid="{00000000-0004-0000-0200-00002E000000}"/>
    <hyperlink ref="F496" r:id="rId48" xr:uid="{00000000-0004-0000-0200-00002F000000}"/>
    <hyperlink ref="F501" r:id="rId49" xr:uid="{00000000-0004-0000-0200-000030000000}"/>
    <hyperlink ref="F505" r:id="rId50" xr:uid="{00000000-0004-0000-0200-000031000000}"/>
    <hyperlink ref="F514" r:id="rId51" xr:uid="{00000000-0004-0000-0200-000032000000}"/>
    <hyperlink ref="F525" r:id="rId52" xr:uid="{00000000-0004-0000-0200-000033000000}"/>
    <hyperlink ref="F543" r:id="rId53" xr:uid="{00000000-0004-0000-0200-000034000000}"/>
    <hyperlink ref="F573" r:id="rId54" xr:uid="{00000000-0004-0000-0200-000035000000}"/>
    <hyperlink ref="F583" r:id="rId55" xr:uid="{00000000-0004-0000-0200-000036000000}"/>
    <hyperlink ref="F592" r:id="rId56" xr:uid="{00000000-0004-0000-0200-000037000000}"/>
    <hyperlink ref="F601" r:id="rId57" xr:uid="{00000000-0004-0000-0200-000038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5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19"/>
  <sheetViews>
    <sheetView showGridLines="0" topLeftCell="A58" zoomScale="110" zoomScaleNormal="110" workbookViewId="0"/>
  </sheetViews>
  <sheetFormatPr defaultRowHeight="15"/>
  <cols>
    <col min="1" max="1" width="8.33203125" style="179" customWidth="1"/>
    <col min="2" max="2" width="1.6640625" style="179" customWidth="1"/>
    <col min="3" max="4" width="5" style="179" customWidth="1"/>
    <col min="5" max="5" width="11.6640625" style="179" customWidth="1"/>
    <col min="6" max="6" width="9.1640625" style="179" customWidth="1"/>
    <col min="7" max="7" width="5" style="179" customWidth="1"/>
    <col min="8" max="8" width="77.83203125" style="179" customWidth="1"/>
    <col min="9" max="10" width="20" style="179" customWidth="1"/>
    <col min="11" max="11" width="1.6640625" style="179" customWidth="1"/>
  </cols>
  <sheetData>
    <row r="1" spans="2:11" customFormat="1" ht="37.5" customHeight="1"/>
    <row r="2" spans="2:11" customFormat="1" ht="7.5" customHeight="1">
      <c r="B2" s="180"/>
      <c r="C2" s="181"/>
      <c r="D2" s="181"/>
      <c r="E2" s="181"/>
      <c r="F2" s="181"/>
      <c r="G2" s="181"/>
      <c r="H2" s="181"/>
      <c r="I2" s="181"/>
      <c r="J2" s="181"/>
      <c r="K2" s="182"/>
    </row>
    <row r="3" spans="2:11" s="15" customFormat="1" ht="45" customHeight="1">
      <c r="B3" s="183"/>
      <c r="C3" s="307" t="s">
        <v>645</v>
      </c>
      <c r="D3" s="307"/>
      <c r="E3" s="307"/>
      <c r="F3" s="307"/>
      <c r="G3" s="307"/>
      <c r="H3" s="307"/>
      <c r="I3" s="307"/>
      <c r="J3" s="307"/>
      <c r="K3" s="184"/>
    </row>
    <row r="4" spans="2:11" customFormat="1" ht="25.5" customHeight="1">
      <c r="B4" s="185"/>
      <c r="C4" s="306" t="s">
        <v>646</v>
      </c>
      <c r="D4" s="306"/>
      <c r="E4" s="306"/>
      <c r="F4" s="306"/>
      <c r="G4" s="306"/>
      <c r="H4" s="306"/>
      <c r="I4" s="306"/>
      <c r="J4" s="306"/>
      <c r="K4" s="186"/>
    </row>
    <row r="5" spans="2:11" customFormat="1" ht="5.25" customHeight="1">
      <c r="B5" s="185"/>
      <c r="C5" s="187"/>
      <c r="D5" s="187"/>
      <c r="E5" s="187"/>
      <c r="F5" s="187"/>
      <c r="G5" s="187"/>
      <c r="H5" s="187"/>
      <c r="I5" s="187"/>
      <c r="J5" s="187"/>
      <c r="K5" s="186"/>
    </row>
    <row r="6" spans="2:11" customFormat="1" ht="15" customHeight="1">
      <c r="B6" s="185"/>
      <c r="C6" s="305" t="s">
        <v>647</v>
      </c>
      <c r="D6" s="305"/>
      <c r="E6" s="305"/>
      <c r="F6" s="305"/>
      <c r="G6" s="305"/>
      <c r="H6" s="305"/>
      <c r="I6" s="305"/>
      <c r="J6" s="305"/>
      <c r="K6" s="186"/>
    </row>
    <row r="7" spans="2:11" customFormat="1" ht="15" customHeight="1">
      <c r="B7" s="189"/>
      <c r="C7" s="305" t="s">
        <v>648</v>
      </c>
      <c r="D7" s="305"/>
      <c r="E7" s="305"/>
      <c r="F7" s="305"/>
      <c r="G7" s="305"/>
      <c r="H7" s="305"/>
      <c r="I7" s="305"/>
      <c r="J7" s="305"/>
      <c r="K7" s="186"/>
    </row>
    <row r="8" spans="2:11" customFormat="1" ht="12.75" customHeight="1">
      <c r="B8" s="189"/>
      <c r="C8" s="188"/>
      <c r="D8" s="188"/>
      <c r="E8" s="188"/>
      <c r="F8" s="188"/>
      <c r="G8" s="188"/>
      <c r="H8" s="188"/>
      <c r="I8" s="188"/>
      <c r="J8" s="188"/>
      <c r="K8" s="186"/>
    </row>
    <row r="9" spans="2:11" customFormat="1" ht="15" customHeight="1">
      <c r="B9" s="189"/>
      <c r="C9" s="305" t="s">
        <v>649</v>
      </c>
      <c r="D9" s="305"/>
      <c r="E9" s="305"/>
      <c r="F9" s="305"/>
      <c r="G9" s="305"/>
      <c r="H9" s="305"/>
      <c r="I9" s="305"/>
      <c r="J9" s="305"/>
      <c r="K9" s="186"/>
    </row>
    <row r="10" spans="2:11" customFormat="1" ht="15" customHeight="1">
      <c r="B10" s="189"/>
      <c r="C10" s="188"/>
      <c r="D10" s="305" t="s">
        <v>650</v>
      </c>
      <c r="E10" s="305"/>
      <c r="F10" s="305"/>
      <c r="G10" s="305"/>
      <c r="H10" s="305"/>
      <c r="I10" s="305"/>
      <c r="J10" s="305"/>
      <c r="K10" s="186"/>
    </row>
    <row r="11" spans="2:11" customFormat="1" ht="15" customHeight="1">
      <c r="B11" s="189"/>
      <c r="C11" s="190"/>
      <c r="D11" s="305" t="s">
        <v>651</v>
      </c>
      <c r="E11" s="305"/>
      <c r="F11" s="305"/>
      <c r="G11" s="305"/>
      <c r="H11" s="305"/>
      <c r="I11" s="305"/>
      <c r="J11" s="305"/>
      <c r="K11" s="186"/>
    </row>
    <row r="12" spans="2:11" customFormat="1" ht="15" customHeight="1">
      <c r="B12" s="189"/>
      <c r="C12" s="190"/>
      <c r="D12" s="188"/>
      <c r="E12" s="188"/>
      <c r="F12" s="188"/>
      <c r="G12" s="188"/>
      <c r="H12" s="188"/>
      <c r="I12" s="188"/>
      <c r="J12" s="188"/>
      <c r="K12" s="186"/>
    </row>
    <row r="13" spans="2:11" customFormat="1" ht="15" customHeight="1">
      <c r="B13" s="189"/>
      <c r="C13" s="190"/>
      <c r="D13" s="191" t="s">
        <v>652</v>
      </c>
      <c r="E13" s="188"/>
      <c r="F13" s="188"/>
      <c r="G13" s="188"/>
      <c r="H13" s="188"/>
      <c r="I13" s="188"/>
      <c r="J13" s="188"/>
      <c r="K13" s="186"/>
    </row>
    <row r="14" spans="2:11" customFormat="1" ht="12.75" customHeight="1">
      <c r="B14" s="189"/>
      <c r="C14" s="190"/>
      <c r="D14" s="190"/>
      <c r="E14" s="190"/>
      <c r="F14" s="190"/>
      <c r="G14" s="190"/>
      <c r="H14" s="190"/>
      <c r="I14" s="190"/>
      <c r="J14" s="190"/>
      <c r="K14" s="186"/>
    </row>
    <row r="15" spans="2:11" customFormat="1" ht="15" customHeight="1">
      <c r="B15" s="189"/>
      <c r="C15" s="190"/>
      <c r="D15" s="305" t="s">
        <v>653</v>
      </c>
      <c r="E15" s="305"/>
      <c r="F15" s="305"/>
      <c r="G15" s="305"/>
      <c r="H15" s="305"/>
      <c r="I15" s="305"/>
      <c r="J15" s="305"/>
      <c r="K15" s="186"/>
    </row>
    <row r="16" spans="2:11" customFormat="1" ht="15" customHeight="1">
      <c r="B16" s="189"/>
      <c r="C16" s="190"/>
      <c r="D16" s="305" t="s">
        <v>654</v>
      </c>
      <c r="E16" s="305"/>
      <c r="F16" s="305"/>
      <c r="G16" s="305"/>
      <c r="H16" s="305"/>
      <c r="I16" s="305"/>
      <c r="J16" s="305"/>
      <c r="K16" s="186"/>
    </row>
    <row r="17" spans="2:11" customFormat="1" ht="15" customHeight="1">
      <c r="B17" s="189"/>
      <c r="C17" s="190"/>
      <c r="D17" s="305" t="s">
        <v>655</v>
      </c>
      <c r="E17" s="305"/>
      <c r="F17" s="305"/>
      <c r="G17" s="305"/>
      <c r="H17" s="305"/>
      <c r="I17" s="305"/>
      <c r="J17" s="305"/>
      <c r="K17" s="186"/>
    </row>
    <row r="18" spans="2:11" customFormat="1" ht="15" customHeight="1">
      <c r="B18" s="189"/>
      <c r="C18" s="190"/>
      <c r="D18" s="190"/>
      <c r="E18" s="192" t="s">
        <v>76</v>
      </c>
      <c r="F18" s="305" t="s">
        <v>656</v>
      </c>
      <c r="G18" s="305"/>
      <c r="H18" s="305"/>
      <c r="I18" s="305"/>
      <c r="J18" s="305"/>
      <c r="K18" s="186"/>
    </row>
    <row r="19" spans="2:11" customFormat="1" ht="15" customHeight="1">
      <c r="B19" s="189"/>
      <c r="C19" s="190"/>
      <c r="D19" s="190"/>
      <c r="E19" s="192" t="s">
        <v>657</v>
      </c>
      <c r="F19" s="305" t="s">
        <v>658</v>
      </c>
      <c r="G19" s="305"/>
      <c r="H19" s="305"/>
      <c r="I19" s="305"/>
      <c r="J19" s="305"/>
      <c r="K19" s="186"/>
    </row>
    <row r="20" spans="2:11" customFormat="1" ht="15" customHeight="1">
      <c r="B20" s="189"/>
      <c r="C20" s="190"/>
      <c r="D20" s="190"/>
      <c r="E20" s="192" t="s">
        <v>659</v>
      </c>
      <c r="F20" s="305" t="s">
        <v>660</v>
      </c>
      <c r="G20" s="305"/>
      <c r="H20" s="305"/>
      <c r="I20" s="305"/>
      <c r="J20" s="305"/>
      <c r="K20" s="186"/>
    </row>
    <row r="21" spans="2:11" customFormat="1" ht="15" customHeight="1">
      <c r="B21" s="189"/>
      <c r="C21" s="190"/>
      <c r="D21" s="190"/>
      <c r="E21" s="192" t="s">
        <v>661</v>
      </c>
      <c r="F21" s="305" t="s">
        <v>75</v>
      </c>
      <c r="G21" s="305"/>
      <c r="H21" s="305"/>
      <c r="I21" s="305"/>
      <c r="J21" s="305"/>
      <c r="K21" s="186"/>
    </row>
    <row r="22" spans="2:11" customFormat="1" ht="15" customHeight="1">
      <c r="B22" s="189"/>
      <c r="C22" s="190"/>
      <c r="D22" s="190"/>
      <c r="E22" s="192" t="s">
        <v>662</v>
      </c>
      <c r="F22" s="305" t="s">
        <v>663</v>
      </c>
      <c r="G22" s="305"/>
      <c r="H22" s="305"/>
      <c r="I22" s="305"/>
      <c r="J22" s="305"/>
      <c r="K22" s="186"/>
    </row>
    <row r="23" spans="2:11" customFormat="1" ht="15" customHeight="1">
      <c r="B23" s="189"/>
      <c r="C23" s="190"/>
      <c r="D23" s="190"/>
      <c r="E23" s="192" t="s">
        <v>664</v>
      </c>
      <c r="F23" s="305" t="s">
        <v>665</v>
      </c>
      <c r="G23" s="305"/>
      <c r="H23" s="305"/>
      <c r="I23" s="305"/>
      <c r="J23" s="305"/>
      <c r="K23" s="186"/>
    </row>
    <row r="24" spans="2:11" customFormat="1" ht="12.75" customHeight="1">
      <c r="B24" s="189"/>
      <c r="C24" s="190"/>
      <c r="D24" s="190"/>
      <c r="E24" s="190"/>
      <c r="F24" s="190"/>
      <c r="G24" s="190"/>
      <c r="H24" s="190"/>
      <c r="I24" s="190"/>
      <c r="J24" s="190"/>
      <c r="K24" s="186"/>
    </row>
    <row r="25" spans="2:11" customFormat="1" ht="15" customHeight="1">
      <c r="B25" s="189"/>
      <c r="C25" s="305" t="s">
        <v>666</v>
      </c>
      <c r="D25" s="305"/>
      <c r="E25" s="305"/>
      <c r="F25" s="305"/>
      <c r="G25" s="305"/>
      <c r="H25" s="305"/>
      <c r="I25" s="305"/>
      <c r="J25" s="305"/>
      <c r="K25" s="186"/>
    </row>
    <row r="26" spans="2:11" customFormat="1" ht="15" customHeight="1">
      <c r="B26" s="189"/>
      <c r="C26" s="305" t="s">
        <v>667</v>
      </c>
      <c r="D26" s="305"/>
      <c r="E26" s="305"/>
      <c r="F26" s="305"/>
      <c r="G26" s="305"/>
      <c r="H26" s="305"/>
      <c r="I26" s="305"/>
      <c r="J26" s="305"/>
      <c r="K26" s="186"/>
    </row>
    <row r="27" spans="2:11" customFormat="1" ht="15" customHeight="1">
      <c r="B27" s="189"/>
      <c r="C27" s="188"/>
      <c r="D27" s="305" t="s">
        <v>668</v>
      </c>
      <c r="E27" s="305"/>
      <c r="F27" s="305"/>
      <c r="G27" s="305"/>
      <c r="H27" s="305"/>
      <c r="I27" s="305"/>
      <c r="J27" s="305"/>
      <c r="K27" s="186"/>
    </row>
    <row r="28" spans="2:11" customFormat="1" ht="15" customHeight="1">
      <c r="B28" s="189"/>
      <c r="C28" s="190"/>
      <c r="D28" s="305" t="s">
        <v>669</v>
      </c>
      <c r="E28" s="305"/>
      <c r="F28" s="305"/>
      <c r="G28" s="305"/>
      <c r="H28" s="305"/>
      <c r="I28" s="305"/>
      <c r="J28" s="305"/>
      <c r="K28" s="186"/>
    </row>
    <row r="29" spans="2:11" customFormat="1" ht="12.75" customHeight="1">
      <c r="B29" s="189"/>
      <c r="C29" s="190"/>
      <c r="D29" s="190"/>
      <c r="E29" s="190"/>
      <c r="F29" s="190"/>
      <c r="G29" s="190"/>
      <c r="H29" s="190"/>
      <c r="I29" s="190"/>
      <c r="J29" s="190"/>
      <c r="K29" s="186"/>
    </row>
    <row r="30" spans="2:11" customFormat="1" ht="15" customHeight="1">
      <c r="B30" s="189"/>
      <c r="C30" s="190"/>
      <c r="D30" s="305" t="s">
        <v>670</v>
      </c>
      <c r="E30" s="305"/>
      <c r="F30" s="305"/>
      <c r="G30" s="305"/>
      <c r="H30" s="305"/>
      <c r="I30" s="305"/>
      <c r="J30" s="305"/>
      <c r="K30" s="186"/>
    </row>
    <row r="31" spans="2:11" customFormat="1" ht="15" customHeight="1">
      <c r="B31" s="189"/>
      <c r="C31" s="190"/>
      <c r="D31" s="305" t="s">
        <v>671</v>
      </c>
      <c r="E31" s="305"/>
      <c r="F31" s="305"/>
      <c r="G31" s="305"/>
      <c r="H31" s="305"/>
      <c r="I31" s="305"/>
      <c r="J31" s="305"/>
      <c r="K31" s="186"/>
    </row>
    <row r="32" spans="2:11" customFormat="1" ht="12.75" customHeight="1">
      <c r="B32" s="189"/>
      <c r="C32" s="190"/>
      <c r="D32" s="190"/>
      <c r="E32" s="190"/>
      <c r="F32" s="190"/>
      <c r="G32" s="190"/>
      <c r="H32" s="190"/>
      <c r="I32" s="190"/>
      <c r="J32" s="190"/>
      <c r="K32" s="186"/>
    </row>
    <row r="33" spans="2:11" customFormat="1" ht="15" customHeight="1">
      <c r="B33" s="189"/>
      <c r="C33" s="190"/>
      <c r="D33" s="305" t="s">
        <v>672</v>
      </c>
      <c r="E33" s="305"/>
      <c r="F33" s="305"/>
      <c r="G33" s="305"/>
      <c r="H33" s="305"/>
      <c r="I33" s="305"/>
      <c r="J33" s="305"/>
      <c r="K33" s="186"/>
    </row>
    <row r="34" spans="2:11" customFormat="1" ht="15" customHeight="1">
      <c r="B34" s="189"/>
      <c r="C34" s="190"/>
      <c r="D34" s="305" t="s">
        <v>673</v>
      </c>
      <c r="E34" s="305"/>
      <c r="F34" s="305"/>
      <c r="G34" s="305"/>
      <c r="H34" s="305"/>
      <c r="I34" s="305"/>
      <c r="J34" s="305"/>
      <c r="K34" s="186"/>
    </row>
    <row r="35" spans="2:11" customFormat="1" ht="15" customHeight="1">
      <c r="B35" s="189"/>
      <c r="C35" s="190"/>
      <c r="D35" s="305" t="s">
        <v>674</v>
      </c>
      <c r="E35" s="305"/>
      <c r="F35" s="305"/>
      <c r="G35" s="305"/>
      <c r="H35" s="305"/>
      <c r="I35" s="305"/>
      <c r="J35" s="305"/>
      <c r="K35" s="186"/>
    </row>
    <row r="36" spans="2:11" customFormat="1" ht="15" customHeight="1">
      <c r="B36" s="189"/>
      <c r="C36" s="190"/>
      <c r="D36" s="188"/>
      <c r="E36" s="191" t="s">
        <v>95</v>
      </c>
      <c r="F36" s="188"/>
      <c r="G36" s="305" t="s">
        <v>675</v>
      </c>
      <c r="H36" s="305"/>
      <c r="I36" s="305"/>
      <c r="J36" s="305"/>
      <c r="K36" s="186"/>
    </row>
    <row r="37" spans="2:11" customFormat="1" ht="30.75" customHeight="1">
      <c r="B37" s="189"/>
      <c r="C37" s="190"/>
      <c r="D37" s="188"/>
      <c r="E37" s="191" t="s">
        <v>676</v>
      </c>
      <c r="F37" s="188"/>
      <c r="G37" s="305" t="s">
        <v>677</v>
      </c>
      <c r="H37" s="305"/>
      <c r="I37" s="305"/>
      <c r="J37" s="305"/>
      <c r="K37" s="186"/>
    </row>
    <row r="38" spans="2:11" customFormat="1" ht="15" customHeight="1">
      <c r="B38" s="189"/>
      <c r="C38" s="190"/>
      <c r="D38" s="188"/>
      <c r="E38" s="191" t="s">
        <v>50</v>
      </c>
      <c r="F38" s="188"/>
      <c r="G38" s="305" t="s">
        <v>678</v>
      </c>
      <c r="H38" s="305"/>
      <c r="I38" s="305"/>
      <c r="J38" s="305"/>
      <c r="K38" s="186"/>
    </row>
    <row r="39" spans="2:11" customFormat="1" ht="15" customHeight="1">
      <c r="B39" s="189"/>
      <c r="C39" s="190"/>
      <c r="D39" s="188"/>
      <c r="E39" s="191" t="s">
        <v>51</v>
      </c>
      <c r="F39" s="188"/>
      <c r="G39" s="305" t="s">
        <v>679</v>
      </c>
      <c r="H39" s="305"/>
      <c r="I39" s="305"/>
      <c r="J39" s="305"/>
      <c r="K39" s="186"/>
    </row>
    <row r="40" spans="2:11" customFormat="1" ht="15" customHeight="1">
      <c r="B40" s="189"/>
      <c r="C40" s="190"/>
      <c r="D40" s="188"/>
      <c r="E40" s="191" t="s">
        <v>96</v>
      </c>
      <c r="F40" s="188"/>
      <c r="G40" s="305" t="s">
        <v>680</v>
      </c>
      <c r="H40" s="305"/>
      <c r="I40" s="305"/>
      <c r="J40" s="305"/>
      <c r="K40" s="186"/>
    </row>
    <row r="41" spans="2:11" customFormat="1" ht="15" customHeight="1">
      <c r="B41" s="189"/>
      <c r="C41" s="190"/>
      <c r="D41" s="188"/>
      <c r="E41" s="191" t="s">
        <v>97</v>
      </c>
      <c r="F41" s="188"/>
      <c r="G41" s="305" t="s">
        <v>681</v>
      </c>
      <c r="H41" s="305"/>
      <c r="I41" s="305"/>
      <c r="J41" s="305"/>
      <c r="K41" s="186"/>
    </row>
    <row r="42" spans="2:11" customFormat="1" ht="15" customHeight="1">
      <c r="B42" s="189"/>
      <c r="C42" s="190"/>
      <c r="D42" s="188"/>
      <c r="E42" s="191" t="s">
        <v>682</v>
      </c>
      <c r="F42" s="188"/>
      <c r="G42" s="305" t="s">
        <v>683</v>
      </c>
      <c r="H42" s="305"/>
      <c r="I42" s="305"/>
      <c r="J42" s="305"/>
      <c r="K42" s="186"/>
    </row>
    <row r="43" spans="2:11" customFormat="1" ht="15" customHeight="1">
      <c r="B43" s="189"/>
      <c r="C43" s="190"/>
      <c r="D43" s="188"/>
      <c r="E43" s="191"/>
      <c r="F43" s="188"/>
      <c r="G43" s="305" t="s">
        <v>684</v>
      </c>
      <c r="H43" s="305"/>
      <c r="I43" s="305"/>
      <c r="J43" s="305"/>
      <c r="K43" s="186"/>
    </row>
    <row r="44" spans="2:11" customFormat="1" ht="15" customHeight="1">
      <c r="B44" s="189"/>
      <c r="C44" s="190"/>
      <c r="D44" s="188"/>
      <c r="E44" s="191" t="s">
        <v>685</v>
      </c>
      <c r="F44" s="188"/>
      <c r="G44" s="305" t="s">
        <v>686</v>
      </c>
      <c r="H44" s="305"/>
      <c r="I44" s="305"/>
      <c r="J44" s="305"/>
      <c r="K44" s="186"/>
    </row>
    <row r="45" spans="2:11" customFormat="1" ht="15" customHeight="1">
      <c r="B45" s="189"/>
      <c r="C45" s="190"/>
      <c r="D45" s="188"/>
      <c r="E45" s="191" t="s">
        <v>99</v>
      </c>
      <c r="F45" s="188"/>
      <c r="G45" s="305" t="s">
        <v>687</v>
      </c>
      <c r="H45" s="305"/>
      <c r="I45" s="305"/>
      <c r="J45" s="305"/>
      <c r="K45" s="186"/>
    </row>
    <row r="46" spans="2:11" customFormat="1" ht="12.75" customHeight="1">
      <c r="B46" s="189"/>
      <c r="C46" s="190"/>
      <c r="D46" s="188"/>
      <c r="E46" s="188"/>
      <c r="F46" s="188"/>
      <c r="G46" s="188"/>
      <c r="H46" s="188"/>
      <c r="I46" s="188"/>
      <c r="J46" s="188"/>
      <c r="K46" s="186"/>
    </row>
    <row r="47" spans="2:11" customFormat="1" ht="15" customHeight="1">
      <c r="B47" s="189"/>
      <c r="C47" s="190"/>
      <c r="D47" s="305" t="s">
        <v>688</v>
      </c>
      <c r="E47" s="305"/>
      <c r="F47" s="305"/>
      <c r="G47" s="305"/>
      <c r="H47" s="305"/>
      <c r="I47" s="305"/>
      <c r="J47" s="305"/>
      <c r="K47" s="186"/>
    </row>
    <row r="48" spans="2:11" customFormat="1" ht="15" customHeight="1">
      <c r="B48" s="189"/>
      <c r="C48" s="190"/>
      <c r="D48" s="190"/>
      <c r="E48" s="305" t="s">
        <v>689</v>
      </c>
      <c r="F48" s="305"/>
      <c r="G48" s="305"/>
      <c r="H48" s="305"/>
      <c r="I48" s="305"/>
      <c r="J48" s="305"/>
      <c r="K48" s="186"/>
    </row>
    <row r="49" spans="2:11" customFormat="1" ht="15" customHeight="1">
      <c r="B49" s="189"/>
      <c r="C49" s="190"/>
      <c r="D49" s="190"/>
      <c r="E49" s="305" t="s">
        <v>690</v>
      </c>
      <c r="F49" s="305"/>
      <c r="G49" s="305"/>
      <c r="H49" s="305"/>
      <c r="I49" s="305"/>
      <c r="J49" s="305"/>
      <c r="K49" s="186"/>
    </row>
    <row r="50" spans="2:11" customFormat="1" ht="15" customHeight="1">
      <c r="B50" s="189"/>
      <c r="C50" s="190"/>
      <c r="D50" s="190"/>
      <c r="E50" s="305" t="s">
        <v>691</v>
      </c>
      <c r="F50" s="305"/>
      <c r="G50" s="305"/>
      <c r="H50" s="305"/>
      <c r="I50" s="305"/>
      <c r="J50" s="305"/>
      <c r="K50" s="186"/>
    </row>
    <row r="51" spans="2:11" customFormat="1" ht="15" customHeight="1">
      <c r="B51" s="189"/>
      <c r="C51" s="190"/>
      <c r="D51" s="305" t="s">
        <v>692</v>
      </c>
      <c r="E51" s="305"/>
      <c r="F51" s="305"/>
      <c r="G51" s="305"/>
      <c r="H51" s="305"/>
      <c r="I51" s="305"/>
      <c r="J51" s="305"/>
      <c r="K51" s="186"/>
    </row>
    <row r="52" spans="2:11" customFormat="1" ht="25.5" customHeight="1">
      <c r="B52" s="185"/>
      <c r="C52" s="306" t="s">
        <v>693</v>
      </c>
      <c r="D52" s="306"/>
      <c r="E52" s="306"/>
      <c r="F52" s="306"/>
      <c r="G52" s="306"/>
      <c r="H52" s="306"/>
      <c r="I52" s="306"/>
      <c r="J52" s="306"/>
      <c r="K52" s="186"/>
    </row>
    <row r="53" spans="2:11" customFormat="1" ht="5.25" customHeight="1">
      <c r="B53" s="185"/>
      <c r="C53" s="187"/>
      <c r="D53" s="187"/>
      <c r="E53" s="187"/>
      <c r="F53" s="187"/>
      <c r="G53" s="187"/>
      <c r="H53" s="187"/>
      <c r="I53" s="187"/>
      <c r="J53" s="187"/>
      <c r="K53" s="186"/>
    </row>
    <row r="54" spans="2:11" customFormat="1" ht="15" customHeight="1">
      <c r="B54" s="185"/>
      <c r="C54" s="305" t="s">
        <v>694</v>
      </c>
      <c r="D54" s="305"/>
      <c r="E54" s="305"/>
      <c r="F54" s="305"/>
      <c r="G54" s="305"/>
      <c r="H54" s="305"/>
      <c r="I54" s="305"/>
      <c r="J54" s="305"/>
      <c r="K54" s="186"/>
    </row>
    <row r="55" spans="2:11" customFormat="1" ht="15" customHeight="1">
      <c r="B55" s="185"/>
      <c r="C55" s="305" t="s">
        <v>695</v>
      </c>
      <c r="D55" s="305"/>
      <c r="E55" s="305"/>
      <c r="F55" s="305"/>
      <c r="G55" s="305"/>
      <c r="H55" s="305"/>
      <c r="I55" s="305"/>
      <c r="J55" s="305"/>
      <c r="K55" s="186"/>
    </row>
    <row r="56" spans="2:11" customFormat="1" ht="12.75" customHeight="1">
      <c r="B56" s="185"/>
      <c r="C56" s="188"/>
      <c r="D56" s="188"/>
      <c r="E56" s="188"/>
      <c r="F56" s="188"/>
      <c r="G56" s="188"/>
      <c r="H56" s="188"/>
      <c r="I56" s="188"/>
      <c r="J56" s="188"/>
      <c r="K56" s="186"/>
    </row>
    <row r="57" spans="2:11" customFormat="1" ht="15" customHeight="1">
      <c r="B57" s="185"/>
      <c r="C57" s="305" t="s">
        <v>696</v>
      </c>
      <c r="D57" s="305"/>
      <c r="E57" s="305"/>
      <c r="F57" s="305"/>
      <c r="G57" s="305"/>
      <c r="H57" s="305"/>
      <c r="I57" s="305"/>
      <c r="J57" s="305"/>
      <c r="K57" s="186"/>
    </row>
    <row r="58" spans="2:11" customFormat="1" ht="15" customHeight="1">
      <c r="B58" s="185"/>
      <c r="C58" s="190"/>
      <c r="D58" s="305" t="s">
        <v>697</v>
      </c>
      <c r="E58" s="305"/>
      <c r="F58" s="305"/>
      <c r="G58" s="305"/>
      <c r="H58" s="305"/>
      <c r="I58" s="305"/>
      <c r="J58" s="305"/>
      <c r="K58" s="186"/>
    </row>
    <row r="59" spans="2:11" customFormat="1" ht="15" customHeight="1">
      <c r="B59" s="185"/>
      <c r="C59" s="190"/>
      <c r="D59" s="305" t="s">
        <v>698</v>
      </c>
      <c r="E59" s="305"/>
      <c r="F59" s="305"/>
      <c r="G59" s="305"/>
      <c r="H59" s="305"/>
      <c r="I59" s="305"/>
      <c r="J59" s="305"/>
      <c r="K59" s="186"/>
    </row>
    <row r="60" spans="2:11" customFormat="1" ht="15" customHeight="1">
      <c r="B60" s="185"/>
      <c r="C60" s="190"/>
      <c r="D60" s="305" t="s">
        <v>699</v>
      </c>
      <c r="E60" s="305"/>
      <c r="F60" s="305"/>
      <c r="G60" s="305"/>
      <c r="H60" s="305"/>
      <c r="I60" s="305"/>
      <c r="J60" s="305"/>
      <c r="K60" s="186"/>
    </row>
    <row r="61" spans="2:11" customFormat="1" ht="15" customHeight="1">
      <c r="B61" s="185"/>
      <c r="C61" s="190"/>
      <c r="D61" s="305" t="s">
        <v>700</v>
      </c>
      <c r="E61" s="305"/>
      <c r="F61" s="305"/>
      <c r="G61" s="305"/>
      <c r="H61" s="305"/>
      <c r="I61" s="305"/>
      <c r="J61" s="305"/>
      <c r="K61" s="186"/>
    </row>
    <row r="62" spans="2:11" customFormat="1" ht="15" customHeight="1">
      <c r="B62" s="185"/>
      <c r="C62" s="190"/>
      <c r="D62" s="308" t="s">
        <v>701</v>
      </c>
      <c r="E62" s="308"/>
      <c r="F62" s="308"/>
      <c r="G62" s="308"/>
      <c r="H62" s="308"/>
      <c r="I62" s="308"/>
      <c r="J62" s="308"/>
      <c r="K62" s="186"/>
    </row>
    <row r="63" spans="2:11" customFormat="1" ht="15" customHeight="1">
      <c r="B63" s="185"/>
      <c r="C63" s="190"/>
      <c r="D63" s="305" t="s">
        <v>702</v>
      </c>
      <c r="E63" s="305"/>
      <c r="F63" s="305"/>
      <c r="G63" s="305"/>
      <c r="H63" s="305"/>
      <c r="I63" s="305"/>
      <c r="J63" s="305"/>
      <c r="K63" s="186"/>
    </row>
    <row r="64" spans="2:11" customFormat="1" ht="12.75" customHeight="1">
      <c r="B64" s="185"/>
      <c r="C64" s="190"/>
      <c r="D64" s="190"/>
      <c r="E64" s="193"/>
      <c r="F64" s="190"/>
      <c r="G64" s="190"/>
      <c r="H64" s="190"/>
      <c r="I64" s="190"/>
      <c r="J64" s="190"/>
      <c r="K64" s="186"/>
    </row>
    <row r="65" spans="2:11" customFormat="1" ht="15" customHeight="1">
      <c r="B65" s="185"/>
      <c r="C65" s="190"/>
      <c r="D65" s="305" t="s">
        <v>703</v>
      </c>
      <c r="E65" s="305"/>
      <c r="F65" s="305"/>
      <c r="G65" s="305"/>
      <c r="H65" s="305"/>
      <c r="I65" s="305"/>
      <c r="J65" s="305"/>
      <c r="K65" s="186"/>
    </row>
    <row r="66" spans="2:11" customFormat="1" ht="15" customHeight="1">
      <c r="B66" s="185"/>
      <c r="C66" s="190"/>
      <c r="D66" s="308" t="s">
        <v>704</v>
      </c>
      <c r="E66" s="308"/>
      <c r="F66" s="308"/>
      <c r="G66" s="308"/>
      <c r="H66" s="308"/>
      <c r="I66" s="308"/>
      <c r="J66" s="308"/>
      <c r="K66" s="186"/>
    </row>
    <row r="67" spans="2:11" customFormat="1" ht="15" customHeight="1">
      <c r="B67" s="185"/>
      <c r="C67" s="190"/>
      <c r="D67" s="305" t="s">
        <v>705</v>
      </c>
      <c r="E67" s="305"/>
      <c r="F67" s="305"/>
      <c r="G67" s="305"/>
      <c r="H67" s="305"/>
      <c r="I67" s="305"/>
      <c r="J67" s="305"/>
      <c r="K67" s="186"/>
    </row>
    <row r="68" spans="2:11" customFormat="1" ht="15" customHeight="1">
      <c r="B68" s="185"/>
      <c r="C68" s="190"/>
      <c r="D68" s="305" t="s">
        <v>706</v>
      </c>
      <c r="E68" s="305"/>
      <c r="F68" s="305"/>
      <c r="G68" s="305"/>
      <c r="H68" s="305"/>
      <c r="I68" s="305"/>
      <c r="J68" s="305"/>
      <c r="K68" s="186"/>
    </row>
    <row r="69" spans="2:11" customFormat="1" ht="15" customHeight="1">
      <c r="B69" s="185"/>
      <c r="C69" s="190"/>
      <c r="D69" s="305" t="s">
        <v>707</v>
      </c>
      <c r="E69" s="305"/>
      <c r="F69" s="305"/>
      <c r="G69" s="305"/>
      <c r="H69" s="305"/>
      <c r="I69" s="305"/>
      <c r="J69" s="305"/>
      <c r="K69" s="186"/>
    </row>
    <row r="70" spans="2:11" customFormat="1" ht="15" customHeight="1">
      <c r="B70" s="185"/>
      <c r="C70" s="190"/>
      <c r="D70" s="305" t="s">
        <v>708</v>
      </c>
      <c r="E70" s="305"/>
      <c r="F70" s="305"/>
      <c r="G70" s="305"/>
      <c r="H70" s="305"/>
      <c r="I70" s="305"/>
      <c r="J70" s="305"/>
      <c r="K70" s="186"/>
    </row>
    <row r="71" spans="2:11" customFormat="1" ht="12.75" customHeight="1">
      <c r="B71" s="194"/>
      <c r="C71" s="195"/>
      <c r="D71" s="195"/>
      <c r="E71" s="195"/>
      <c r="F71" s="195"/>
      <c r="G71" s="195"/>
      <c r="H71" s="195"/>
      <c r="I71" s="195"/>
      <c r="J71" s="195"/>
      <c r="K71" s="196"/>
    </row>
    <row r="72" spans="2:11" customFormat="1" ht="18.75" customHeight="1">
      <c r="B72" s="197"/>
      <c r="C72" s="197"/>
      <c r="D72" s="197"/>
      <c r="E72" s="197"/>
      <c r="F72" s="197"/>
      <c r="G72" s="197"/>
      <c r="H72" s="197"/>
      <c r="I72" s="197"/>
      <c r="J72" s="197"/>
      <c r="K72" s="198"/>
    </row>
    <row r="73" spans="2:11" customFormat="1" ht="18.75" customHeight="1">
      <c r="B73" s="198"/>
      <c r="C73" s="198"/>
      <c r="D73" s="198"/>
      <c r="E73" s="198"/>
      <c r="F73" s="198"/>
      <c r="G73" s="198"/>
      <c r="H73" s="198"/>
      <c r="I73" s="198"/>
      <c r="J73" s="198"/>
      <c r="K73" s="198"/>
    </row>
    <row r="74" spans="2:11" customFormat="1" ht="7.5" customHeight="1">
      <c r="B74" s="199"/>
      <c r="C74" s="200"/>
      <c r="D74" s="200"/>
      <c r="E74" s="200"/>
      <c r="F74" s="200"/>
      <c r="G74" s="200"/>
      <c r="H74" s="200"/>
      <c r="I74" s="200"/>
      <c r="J74" s="200"/>
      <c r="K74" s="201"/>
    </row>
    <row r="75" spans="2:11" customFormat="1" ht="45" customHeight="1">
      <c r="B75" s="202"/>
      <c r="C75" s="309" t="s">
        <v>709</v>
      </c>
      <c r="D75" s="309"/>
      <c r="E75" s="309"/>
      <c r="F75" s="309"/>
      <c r="G75" s="309"/>
      <c r="H75" s="309"/>
      <c r="I75" s="309"/>
      <c r="J75" s="309"/>
      <c r="K75" s="203"/>
    </row>
    <row r="76" spans="2:11" customFormat="1" ht="17.25" customHeight="1">
      <c r="B76" s="202"/>
      <c r="C76" s="204" t="s">
        <v>710</v>
      </c>
      <c r="D76" s="204"/>
      <c r="E76" s="204"/>
      <c r="F76" s="204" t="s">
        <v>711</v>
      </c>
      <c r="G76" s="205"/>
      <c r="H76" s="204" t="s">
        <v>51</v>
      </c>
      <c r="I76" s="204" t="s">
        <v>54</v>
      </c>
      <c r="J76" s="204" t="s">
        <v>712</v>
      </c>
      <c r="K76" s="203"/>
    </row>
    <row r="77" spans="2:11" customFormat="1" ht="17.25" customHeight="1">
      <c r="B77" s="202"/>
      <c r="C77" s="206" t="s">
        <v>713</v>
      </c>
      <c r="D77" s="206"/>
      <c r="E77" s="206"/>
      <c r="F77" s="207" t="s">
        <v>714</v>
      </c>
      <c r="G77" s="208"/>
      <c r="H77" s="206"/>
      <c r="I77" s="206"/>
      <c r="J77" s="206" t="s">
        <v>715</v>
      </c>
      <c r="K77" s="203"/>
    </row>
    <row r="78" spans="2:11" customFormat="1" ht="5.25" customHeight="1">
      <c r="B78" s="202"/>
      <c r="C78" s="209"/>
      <c r="D78" s="209"/>
      <c r="E78" s="209"/>
      <c r="F78" s="209"/>
      <c r="G78" s="210"/>
      <c r="H78" s="209"/>
      <c r="I78" s="209"/>
      <c r="J78" s="209"/>
      <c r="K78" s="203"/>
    </row>
    <row r="79" spans="2:11" customFormat="1" ht="15" customHeight="1">
      <c r="B79" s="202"/>
      <c r="C79" s="191" t="s">
        <v>50</v>
      </c>
      <c r="D79" s="211"/>
      <c r="E79" s="211"/>
      <c r="F79" s="212" t="s">
        <v>716</v>
      </c>
      <c r="G79" s="213"/>
      <c r="H79" s="191" t="s">
        <v>717</v>
      </c>
      <c r="I79" s="191" t="s">
        <v>718</v>
      </c>
      <c r="J79" s="191">
        <v>20</v>
      </c>
      <c r="K79" s="203"/>
    </row>
    <row r="80" spans="2:11" customFormat="1" ht="15" customHeight="1">
      <c r="B80" s="202"/>
      <c r="C80" s="191" t="s">
        <v>719</v>
      </c>
      <c r="D80" s="191"/>
      <c r="E80" s="191"/>
      <c r="F80" s="212" t="s">
        <v>716</v>
      </c>
      <c r="G80" s="213"/>
      <c r="H80" s="191" t="s">
        <v>720</v>
      </c>
      <c r="I80" s="191" t="s">
        <v>718</v>
      </c>
      <c r="J80" s="191">
        <v>120</v>
      </c>
      <c r="K80" s="203"/>
    </row>
    <row r="81" spans="2:11" customFormat="1" ht="15" customHeight="1">
      <c r="B81" s="214"/>
      <c r="C81" s="191" t="s">
        <v>721</v>
      </c>
      <c r="D81" s="191"/>
      <c r="E81" s="191"/>
      <c r="F81" s="212" t="s">
        <v>722</v>
      </c>
      <c r="G81" s="213"/>
      <c r="H81" s="191" t="s">
        <v>723</v>
      </c>
      <c r="I81" s="191" t="s">
        <v>718</v>
      </c>
      <c r="J81" s="191">
        <v>50</v>
      </c>
      <c r="K81" s="203"/>
    </row>
    <row r="82" spans="2:11" customFormat="1" ht="15" customHeight="1">
      <c r="B82" s="214"/>
      <c r="C82" s="191" t="s">
        <v>724</v>
      </c>
      <c r="D82" s="191"/>
      <c r="E82" s="191"/>
      <c r="F82" s="212" t="s">
        <v>716</v>
      </c>
      <c r="G82" s="213"/>
      <c r="H82" s="191" t="s">
        <v>725</v>
      </c>
      <c r="I82" s="191" t="s">
        <v>726</v>
      </c>
      <c r="J82" s="191"/>
      <c r="K82" s="203"/>
    </row>
    <row r="83" spans="2:11" customFormat="1" ht="15" customHeight="1">
      <c r="B83" s="214"/>
      <c r="C83" s="191" t="s">
        <v>727</v>
      </c>
      <c r="D83" s="191"/>
      <c r="E83" s="191"/>
      <c r="F83" s="212" t="s">
        <v>722</v>
      </c>
      <c r="G83" s="191"/>
      <c r="H83" s="191" t="s">
        <v>728</v>
      </c>
      <c r="I83" s="191" t="s">
        <v>718</v>
      </c>
      <c r="J83" s="191">
        <v>15</v>
      </c>
      <c r="K83" s="203"/>
    </row>
    <row r="84" spans="2:11" customFormat="1" ht="15" customHeight="1">
      <c r="B84" s="214"/>
      <c r="C84" s="191" t="s">
        <v>729</v>
      </c>
      <c r="D84" s="191"/>
      <c r="E84" s="191"/>
      <c r="F84" s="212" t="s">
        <v>722</v>
      </c>
      <c r="G84" s="191"/>
      <c r="H84" s="191" t="s">
        <v>730</v>
      </c>
      <c r="I84" s="191" t="s">
        <v>718</v>
      </c>
      <c r="J84" s="191">
        <v>15</v>
      </c>
      <c r="K84" s="203"/>
    </row>
    <row r="85" spans="2:11" customFormat="1" ht="15" customHeight="1">
      <c r="B85" s="214"/>
      <c r="C85" s="191" t="s">
        <v>731</v>
      </c>
      <c r="D85" s="191"/>
      <c r="E85" s="191"/>
      <c r="F85" s="212" t="s">
        <v>722</v>
      </c>
      <c r="G85" s="191"/>
      <c r="H85" s="191" t="s">
        <v>732</v>
      </c>
      <c r="I85" s="191" t="s">
        <v>718</v>
      </c>
      <c r="J85" s="191">
        <v>20</v>
      </c>
      <c r="K85" s="203"/>
    </row>
    <row r="86" spans="2:11" customFormat="1" ht="15" customHeight="1">
      <c r="B86" s="214"/>
      <c r="C86" s="191" t="s">
        <v>733</v>
      </c>
      <c r="D86" s="191"/>
      <c r="E86" s="191"/>
      <c r="F86" s="212" t="s">
        <v>722</v>
      </c>
      <c r="G86" s="191"/>
      <c r="H86" s="191" t="s">
        <v>734</v>
      </c>
      <c r="I86" s="191" t="s">
        <v>718</v>
      </c>
      <c r="J86" s="191">
        <v>20</v>
      </c>
      <c r="K86" s="203"/>
    </row>
    <row r="87" spans="2:11" customFormat="1" ht="15" customHeight="1">
      <c r="B87" s="214"/>
      <c r="C87" s="191" t="s">
        <v>735</v>
      </c>
      <c r="D87" s="191"/>
      <c r="E87" s="191"/>
      <c r="F87" s="212" t="s">
        <v>722</v>
      </c>
      <c r="G87" s="213"/>
      <c r="H87" s="191" t="s">
        <v>736</v>
      </c>
      <c r="I87" s="191" t="s">
        <v>718</v>
      </c>
      <c r="J87" s="191">
        <v>50</v>
      </c>
      <c r="K87" s="203"/>
    </row>
    <row r="88" spans="2:11" customFormat="1" ht="15" customHeight="1">
      <c r="B88" s="214"/>
      <c r="C88" s="191" t="s">
        <v>737</v>
      </c>
      <c r="D88" s="191"/>
      <c r="E88" s="191"/>
      <c r="F88" s="212" t="s">
        <v>722</v>
      </c>
      <c r="G88" s="213"/>
      <c r="H88" s="191" t="s">
        <v>738</v>
      </c>
      <c r="I88" s="191" t="s">
        <v>718</v>
      </c>
      <c r="J88" s="191">
        <v>20</v>
      </c>
      <c r="K88" s="203"/>
    </row>
    <row r="89" spans="2:11" customFormat="1" ht="15" customHeight="1">
      <c r="B89" s="214"/>
      <c r="C89" s="191" t="s">
        <v>739</v>
      </c>
      <c r="D89" s="191"/>
      <c r="E89" s="191"/>
      <c r="F89" s="212" t="s">
        <v>722</v>
      </c>
      <c r="G89" s="213"/>
      <c r="H89" s="191" t="s">
        <v>740</v>
      </c>
      <c r="I89" s="191" t="s">
        <v>718</v>
      </c>
      <c r="J89" s="191">
        <v>20</v>
      </c>
      <c r="K89" s="203"/>
    </row>
    <row r="90" spans="2:11" customFormat="1" ht="15" customHeight="1">
      <c r="B90" s="214"/>
      <c r="C90" s="191" t="s">
        <v>741</v>
      </c>
      <c r="D90" s="191"/>
      <c r="E90" s="191"/>
      <c r="F90" s="212" t="s">
        <v>722</v>
      </c>
      <c r="G90" s="213"/>
      <c r="H90" s="191" t="s">
        <v>742</v>
      </c>
      <c r="I90" s="191" t="s">
        <v>718</v>
      </c>
      <c r="J90" s="191">
        <v>50</v>
      </c>
      <c r="K90" s="203"/>
    </row>
    <row r="91" spans="2:11" customFormat="1" ht="15" customHeight="1">
      <c r="B91" s="214"/>
      <c r="C91" s="191" t="s">
        <v>743</v>
      </c>
      <c r="D91" s="191"/>
      <c r="E91" s="191"/>
      <c r="F91" s="212" t="s">
        <v>722</v>
      </c>
      <c r="G91" s="213"/>
      <c r="H91" s="191" t="s">
        <v>743</v>
      </c>
      <c r="I91" s="191" t="s">
        <v>718</v>
      </c>
      <c r="J91" s="191">
        <v>50</v>
      </c>
      <c r="K91" s="203"/>
    </row>
    <row r="92" spans="2:11" customFormat="1" ht="15" customHeight="1">
      <c r="B92" s="214"/>
      <c r="C92" s="191" t="s">
        <v>744</v>
      </c>
      <c r="D92" s="191"/>
      <c r="E92" s="191"/>
      <c r="F92" s="212" t="s">
        <v>722</v>
      </c>
      <c r="G92" s="213"/>
      <c r="H92" s="191" t="s">
        <v>745</v>
      </c>
      <c r="I92" s="191" t="s">
        <v>718</v>
      </c>
      <c r="J92" s="191">
        <v>255</v>
      </c>
      <c r="K92" s="203"/>
    </row>
    <row r="93" spans="2:11" customFormat="1" ht="15" customHeight="1">
      <c r="B93" s="214"/>
      <c r="C93" s="191" t="s">
        <v>746</v>
      </c>
      <c r="D93" s="191"/>
      <c r="E93" s="191"/>
      <c r="F93" s="212" t="s">
        <v>716</v>
      </c>
      <c r="G93" s="213"/>
      <c r="H93" s="191" t="s">
        <v>747</v>
      </c>
      <c r="I93" s="191" t="s">
        <v>748</v>
      </c>
      <c r="J93" s="191"/>
      <c r="K93" s="203"/>
    </row>
    <row r="94" spans="2:11" customFormat="1" ht="15" customHeight="1">
      <c r="B94" s="214"/>
      <c r="C94" s="191" t="s">
        <v>749</v>
      </c>
      <c r="D94" s="191"/>
      <c r="E94" s="191"/>
      <c r="F94" s="212" t="s">
        <v>716</v>
      </c>
      <c r="G94" s="213"/>
      <c r="H94" s="191" t="s">
        <v>750</v>
      </c>
      <c r="I94" s="191" t="s">
        <v>751</v>
      </c>
      <c r="J94" s="191"/>
      <c r="K94" s="203"/>
    </row>
    <row r="95" spans="2:11" customFormat="1" ht="15" customHeight="1">
      <c r="B95" s="214"/>
      <c r="C95" s="191" t="s">
        <v>752</v>
      </c>
      <c r="D95" s="191"/>
      <c r="E95" s="191"/>
      <c r="F95" s="212" t="s">
        <v>716</v>
      </c>
      <c r="G95" s="213"/>
      <c r="H95" s="191" t="s">
        <v>752</v>
      </c>
      <c r="I95" s="191" t="s">
        <v>751</v>
      </c>
      <c r="J95" s="191"/>
      <c r="K95" s="203"/>
    </row>
    <row r="96" spans="2:11" customFormat="1" ht="15" customHeight="1">
      <c r="B96" s="214"/>
      <c r="C96" s="191" t="s">
        <v>35</v>
      </c>
      <c r="D96" s="191"/>
      <c r="E96" s="191"/>
      <c r="F96" s="212" t="s">
        <v>716</v>
      </c>
      <c r="G96" s="213"/>
      <c r="H96" s="191" t="s">
        <v>753</v>
      </c>
      <c r="I96" s="191" t="s">
        <v>751</v>
      </c>
      <c r="J96" s="191"/>
      <c r="K96" s="203"/>
    </row>
    <row r="97" spans="2:11" customFormat="1" ht="15" customHeight="1">
      <c r="B97" s="214"/>
      <c r="C97" s="191" t="s">
        <v>45</v>
      </c>
      <c r="D97" s="191"/>
      <c r="E97" s="191"/>
      <c r="F97" s="212" t="s">
        <v>716</v>
      </c>
      <c r="G97" s="213"/>
      <c r="H97" s="191" t="s">
        <v>754</v>
      </c>
      <c r="I97" s="191" t="s">
        <v>751</v>
      </c>
      <c r="J97" s="191"/>
      <c r="K97" s="203"/>
    </row>
    <row r="98" spans="2:11" customFormat="1" ht="15" customHeight="1">
      <c r="B98" s="215"/>
      <c r="C98" s="216"/>
      <c r="D98" s="216"/>
      <c r="E98" s="216"/>
      <c r="F98" s="216"/>
      <c r="G98" s="216"/>
      <c r="H98" s="216"/>
      <c r="I98" s="216"/>
      <c r="J98" s="216"/>
      <c r="K98" s="217"/>
    </row>
    <row r="99" spans="2:11" customFormat="1" ht="18.75" customHeight="1">
      <c r="B99" s="218"/>
      <c r="C99" s="219"/>
      <c r="D99" s="219"/>
      <c r="E99" s="219"/>
      <c r="F99" s="219"/>
      <c r="G99" s="219"/>
      <c r="H99" s="219"/>
      <c r="I99" s="219"/>
      <c r="J99" s="219"/>
      <c r="K99" s="218"/>
    </row>
    <row r="100" spans="2:11" customFormat="1" ht="18.75" customHeight="1">
      <c r="B100" s="198"/>
      <c r="C100" s="198"/>
      <c r="D100" s="198"/>
      <c r="E100" s="198"/>
      <c r="F100" s="198"/>
      <c r="G100" s="198"/>
      <c r="H100" s="198"/>
      <c r="I100" s="198"/>
      <c r="J100" s="198"/>
      <c r="K100" s="198"/>
    </row>
    <row r="101" spans="2:11" customFormat="1" ht="7.5" customHeight="1">
      <c r="B101" s="199"/>
      <c r="C101" s="200"/>
      <c r="D101" s="200"/>
      <c r="E101" s="200"/>
      <c r="F101" s="200"/>
      <c r="G101" s="200"/>
      <c r="H101" s="200"/>
      <c r="I101" s="200"/>
      <c r="J101" s="200"/>
      <c r="K101" s="201"/>
    </row>
    <row r="102" spans="2:11" customFormat="1" ht="45" customHeight="1">
      <c r="B102" s="202"/>
      <c r="C102" s="309" t="s">
        <v>755</v>
      </c>
      <c r="D102" s="309"/>
      <c r="E102" s="309"/>
      <c r="F102" s="309"/>
      <c r="G102" s="309"/>
      <c r="H102" s="309"/>
      <c r="I102" s="309"/>
      <c r="J102" s="309"/>
      <c r="K102" s="203"/>
    </row>
    <row r="103" spans="2:11" customFormat="1" ht="17.25" customHeight="1">
      <c r="B103" s="202"/>
      <c r="C103" s="204" t="s">
        <v>710</v>
      </c>
      <c r="D103" s="204"/>
      <c r="E103" s="204"/>
      <c r="F103" s="204" t="s">
        <v>711</v>
      </c>
      <c r="G103" s="205"/>
      <c r="H103" s="204" t="s">
        <v>51</v>
      </c>
      <c r="I103" s="204" t="s">
        <v>54</v>
      </c>
      <c r="J103" s="204" t="s">
        <v>712</v>
      </c>
      <c r="K103" s="203"/>
    </row>
    <row r="104" spans="2:11" customFormat="1" ht="17.25" customHeight="1">
      <c r="B104" s="202"/>
      <c r="C104" s="206" t="s">
        <v>713</v>
      </c>
      <c r="D104" s="206"/>
      <c r="E104" s="206"/>
      <c r="F104" s="207" t="s">
        <v>714</v>
      </c>
      <c r="G104" s="208"/>
      <c r="H104" s="206"/>
      <c r="I104" s="206"/>
      <c r="J104" s="206" t="s">
        <v>715</v>
      </c>
      <c r="K104" s="203"/>
    </row>
    <row r="105" spans="2:11" customFormat="1" ht="5.25" customHeight="1">
      <c r="B105" s="202"/>
      <c r="C105" s="204"/>
      <c r="D105" s="204"/>
      <c r="E105" s="204"/>
      <c r="F105" s="204"/>
      <c r="G105" s="220"/>
      <c r="H105" s="204"/>
      <c r="I105" s="204"/>
      <c r="J105" s="204"/>
      <c r="K105" s="203"/>
    </row>
    <row r="106" spans="2:11" customFormat="1" ht="15" customHeight="1">
      <c r="B106" s="202"/>
      <c r="C106" s="191" t="s">
        <v>50</v>
      </c>
      <c r="D106" s="211"/>
      <c r="E106" s="211"/>
      <c r="F106" s="212" t="s">
        <v>716</v>
      </c>
      <c r="G106" s="191"/>
      <c r="H106" s="191" t="s">
        <v>756</v>
      </c>
      <c r="I106" s="191" t="s">
        <v>718</v>
      </c>
      <c r="J106" s="191">
        <v>20</v>
      </c>
      <c r="K106" s="203"/>
    </row>
    <row r="107" spans="2:11" customFormat="1" ht="15" customHeight="1">
      <c r="B107" s="202"/>
      <c r="C107" s="191" t="s">
        <v>719</v>
      </c>
      <c r="D107" s="191"/>
      <c r="E107" s="191"/>
      <c r="F107" s="212" t="s">
        <v>716</v>
      </c>
      <c r="G107" s="191"/>
      <c r="H107" s="191" t="s">
        <v>756</v>
      </c>
      <c r="I107" s="191" t="s">
        <v>718</v>
      </c>
      <c r="J107" s="191">
        <v>120</v>
      </c>
      <c r="K107" s="203"/>
    </row>
    <row r="108" spans="2:11" customFormat="1" ht="15" customHeight="1">
      <c r="B108" s="214"/>
      <c r="C108" s="191" t="s">
        <v>721</v>
      </c>
      <c r="D108" s="191"/>
      <c r="E108" s="191"/>
      <c r="F108" s="212" t="s">
        <v>722</v>
      </c>
      <c r="G108" s="191"/>
      <c r="H108" s="191" t="s">
        <v>756</v>
      </c>
      <c r="I108" s="191" t="s">
        <v>718</v>
      </c>
      <c r="J108" s="191">
        <v>50</v>
      </c>
      <c r="K108" s="203"/>
    </row>
    <row r="109" spans="2:11" customFormat="1" ht="15" customHeight="1">
      <c r="B109" s="214"/>
      <c r="C109" s="191" t="s">
        <v>724</v>
      </c>
      <c r="D109" s="191"/>
      <c r="E109" s="191"/>
      <c r="F109" s="212" t="s">
        <v>716</v>
      </c>
      <c r="G109" s="191"/>
      <c r="H109" s="191" t="s">
        <v>756</v>
      </c>
      <c r="I109" s="191" t="s">
        <v>726</v>
      </c>
      <c r="J109" s="191"/>
      <c r="K109" s="203"/>
    </row>
    <row r="110" spans="2:11" customFormat="1" ht="15" customHeight="1">
      <c r="B110" s="214"/>
      <c r="C110" s="191" t="s">
        <v>735</v>
      </c>
      <c r="D110" s="191"/>
      <c r="E110" s="191"/>
      <c r="F110" s="212" t="s">
        <v>722</v>
      </c>
      <c r="G110" s="191"/>
      <c r="H110" s="191" t="s">
        <v>756</v>
      </c>
      <c r="I110" s="191" t="s">
        <v>718</v>
      </c>
      <c r="J110" s="191">
        <v>50</v>
      </c>
      <c r="K110" s="203"/>
    </row>
    <row r="111" spans="2:11" customFormat="1" ht="15" customHeight="1">
      <c r="B111" s="214"/>
      <c r="C111" s="191" t="s">
        <v>743</v>
      </c>
      <c r="D111" s="191"/>
      <c r="E111" s="191"/>
      <c r="F111" s="212" t="s">
        <v>722</v>
      </c>
      <c r="G111" s="191"/>
      <c r="H111" s="191" t="s">
        <v>756</v>
      </c>
      <c r="I111" s="191" t="s">
        <v>718</v>
      </c>
      <c r="J111" s="191">
        <v>50</v>
      </c>
      <c r="K111" s="203"/>
    </row>
    <row r="112" spans="2:11" customFormat="1" ht="15" customHeight="1">
      <c r="B112" s="214"/>
      <c r="C112" s="191" t="s">
        <v>741</v>
      </c>
      <c r="D112" s="191"/>
      <c r="E112" s="191"/>
      <c r="F112" s="212" t="s">
        <v>722</v>
      </c>
      <c r="G112" s="191"/>
      <c r="H112" s="191" t="s">
        <v>756</v>
      </c>
      <c r="I112" s="191" t="s">
        <v>718</v>
      </c>
      <c r="J112" s="191">
        <v>50</v>
      </c>
      <c r="K112" s="203"/>
    </row>
    <row r="113" spans="2:11" customFormat="1" ht="15" customHeight="1">
      <c r="B113" s="214"/>
      <c r="C113" s="191" t="s">
        <v>50</v>
      </c>
      <c r="D113" s="191"/>
      <c r="E113" s="191"/>
      <c r="F113" s="212" t="s">
        <v>716</v>
      </c>
      <c r="G113" s="191"/>
      <c r="H113" s="191" t="s">
        <v>757</v>
      </c>
      <c r="I113" s="191" t="s">
        <v>718</v>
      </c>
      <c r="J113" s="191">
        <v>20</v>
      </c>
      <c r="K113" s="203"/>
    </row>
    <row r="114" spans="2:11" customFormat="1" ht="15" customHeight="1">
      <c r="B114" s="214"/>
      <c r="C114" s="191" t="s">
        <v>758</v>
      </c>
      <c r="D114" s="191"/>
      <c r="E114" s="191"/>
      <c r="F114" s="212" t="s">
        <v>716</v>
      </c>
      <c r="G114" s="191"/>
      <c r="H114" s="191" t="s">
        <v>759</v>
      </c>
      <c r="I114" s="191" t="s">
        <v>718</v>
      </c>
      <c r="J114" s="191">
        <v>120</v>
      </c>
      <c r="K114" s="203"/>
    </row>
    <row r="115" spans="2:11" customFormat="1" ht="15" customHeight="1">
      <c r="B115" s="214"/>
      <c r="C115" s="191" t="s">
        <v>35</v>
      </c>
      <c r="D115" s="191"/>
      <c r="E115" s="191"/>
      <c r="F115" s="212" t="s">
        <v>716</v>
      </c>
      <c r="G115" s="191"/>
      <c r="H115" s="191" t="s">
        <v>760</v>
      </c>
      <c r="I115" s="191" t="s">
        <v>751</v>
      </c>
      <c r="J115" s="191"/>
      <c r="K115" s="203"/>
    </row>
    <row r="116" spans="2:11" customFormat="1" ht="15" customHeight="1">
      <c r="B116" s="214"/>
      <c r="C116" s="191" t="s">
        <v>45</v>
      </c>
      <c r="D116" s="191"/>
      <c r="E116" s="191"/>
      <c r="F116" s="212" t="s">
        <v>716</v>
      </c>
      <c r="G116" s="191"/>
      <c r="H116" s="191" t="s">
        <v>761</v>
      </c>
      <c r="I116" s="191" t="s">
        <v>751</v>
      </c>
      <c r="J116" s="191"/>
      <c r="K116" s="203"/>
    </row>
    <row r="117" spans="2:11" customFormat="1" ht="15" customHeight="1">
      <c r="B117" s="214"/>
      <c r="C117" s="191" t="s">
        <v>54</v>
      </c>
      <c r="D117" s="191"/>
      <c r="E117" s="191"/>
      <c r="F117" s="212" t="s">
        <v>716</v>
      </c>
      <c r="G117" s="191"/>
      <c r="H117" s="191" t="s">
        <v>762</v>
      </c>
      <c r="I117" s="191" t="s">
        <v>763</v>
      </c>
      <c r="J117" s="191"/>
      <c r="K117" s="203"/>
    </row>
    <row r="118" spans="2:11" customFormat="1" ht="15" customHeight="1">
      <c r="B118" s="215"/>
      <c r="C118" s="221"/>
      <c r="D118" s="221"/>
      <c r="E118" s="221"/>
      <c r="F118" s="221"/>
      <c r="G118" s="221"/>
      <c r="H118" s="221"/>
      <c r="I118" s="221"/>
      <c r="J118" s="221"/>
      <c r="K118" s="217"/>
    </row>
    <row r="119" spans="2:11" customFormat="1" ht="18.75" customHeight="1">
      <c r="B119" s="222"/>
      <c r="C119" s="223"/>
      <c r="D119" s="223"/>
      <c r="E119" s="223"/>
      <c r="F119" s="224"/>
      <c r="G119" s="223"/>
      <c r="H119" s="223"/>
      <c r="I119" s="223"/>
      <c r="J119" s="223"/>
      <c r="K119" s="222"/>
    </row>
    <row r="120" spans="2:11" customFormat="1" ht="18.75" customHeight="1">
      <c r="B120" s="198"/>
      <c r="C120" s="198"/>
      <c r="D120" s="198"/>
      <c r="E120" s="198"/>
      <c r="F120" s="198"/>
      <c r="G120" s="198"/>
      <c r="H120" s="198"/>
      <c r="I120" s="198"/>
      <c r="J120" s="198"/>
      <c r="K120" s="198"/>
    </row>
    <row r="121" spans="2:11" customFormat="1" ht="7.5" customHeight="1">
      <c r="B121" s="225"/>
      <c r="C121" s="226"/>
      <c r="D121" s="226"/>
      <c r="E121" s="226"/>
      <c r="F121" s="226"/>
      <c r="G121" s="226"/>
      <c r="H121" s="226"/>
      <c r="I121" s="226"/>
      <c r="J121" s="226"/>
      <c r="K121" s="227"/>
    </row>
    <row r="122" spans="2:11" customFormat="1" ht="45" customHeight="1">
      <c r="B122" s="228"/>
      <c r="C122" s="307" t="s">
        <v>764</v>
      </c>
      <c r="D122" s="307"/>
      <c r="E122" s="307"/>
      <c r="F122" s="307"/>
      <c r="G122" s="307"/>
      <c r="H122" s="307"/>
      <c r="I122" s="307"/>
      <c r="J122" s="307"/>
      <c r="K122" s="229"/>
    </row>
    <row r="123" spans="2:11" customFormat="1" ht="17.25" customHeight="1">
      <c r="B123" s="230"/>
      <c r="C123" s="204" t="s">
        <v>710</v>
      </c>
      <c r="D123" s="204"/>
      <c r="E123" s="204"/>
      <c r="F123" s="204" t="s">
        <v>711</v>
      </c>
      <c r="G123" s="205"/>
      <c r="H123" s="204" t="s">
        <v>51</v>
      </c>
      <c r="I123" s="204" t="s">
        <v>54</v>
      </c>
      <c r="J123" s="204" t="s">
        <v>712</v>
      </c>
      <c r="K123" s="231"/>
    </row>
    <row r="124" spans="2:11" customFormat="1" ht="17.25" customHeight="1">
      <c r="B124" s="230"/>
      <c r="C124" s="206" t="s">
        <v>713</v>
      </c>
      <c r="D124" s="206"/>
      <c r="E124" s="206"/>
      <c r="F124" s="207" t="s">
        <v>714</v>
      </c>
      <c r="G124" s="208"/>
      <c r="H124" s="206"/>
      <c r="I124" s="206"/>
      <c r="J124" s="206" t="s">
        <v>715</v>
      </c>
      <c r="K124" s="231"/>
    </row>
    <row r="125" spans="2:11" customFormat="1" ht="5.25" customHeight="1">
      <c r="B125" s="232"/>
      <c r="C125" s="209"/>
      <c r="D125" s="209"/>
      <c r="E125" s="209"/>
      <c r="F125" s="209"/>
      <c r="G125" s="233"/>
      <c r="H125" s="209"/>
      <c r="I125" s="209"/>
      <c r="J125" s="209"/>
      <c r="K125" s="234"/>
    </row>
    <row r="126" spans="2:11" customFormat="1" ht="15" customHeight="1">
      <c r="B126" s="232"/>
      <c r="C126" s="191" t="s">
        <v>719</v>
      </c>
      <c r="D126" s="211"/>
      <c r="E126" s="211"/>
      <c r="F126" s="212" t="s">
        <v>716</v>
      </c>
      <c r="G126" s="191"/>
      <c r="H126" s="191" t="s">
        <v>756</v>
      </c>
      <c r="I126" s="191" t="s">
        <v>718</v>
      </c>
      <c r="J126" s="191">
        <v>120</v>
      </c>
      <c r="K126" s="235"/>
    </row>
    <row r="127" spans="2:11" customFormat="1" ht="15" customHeight="1">
      <c r="B127" s="232"/>
      <c r="C127" s="191" t="s">
        <v>765</v>
      </c>
      <c r="D127" s="191"/>
      <c r="E127" s="191"/>
      <c r="F127" s="212" t="s">
        <v>716</v>
      </c>
      <c r="G127" s="191"/>
      <c r="H127" s="191" t="s">
        <v>766</v>
      </c>
      <c r="I127" s="191" t="s">
        <v>718</v>
      </c>
      <c r="J127" s="191" t="s">
        <v>767</v>
      </c>
      <c r="K127" s="235"/>
    </row>
    <row r="128" spans="2:11" customFormat="1" ht="15" customHeight="1">
      <c r="B128" s="232"/>
      <c r="C128" s="191" t="s">
        <v>664</v>
      </c>
      <c r="D128" s="191"/>
      <c r="E128" s="191"/>
      <c r="F128" s="212" t="s">
        <v>716</v>
      </c>
      <c r="G128" s="191"/>
      <c r="H128" s="191" t="s">
        <v>768</v>
      </c>
      <c r="I128" s="191" t="s">
        <v>718</v>
      </c>
      <c r="J128" s="191" t="s">
        <v>767</v>
      </c>
      <c r="K128" s="235"/>
    </row>
    <row r="129" spans="2:11" customFormat="1" ht="15" customHeight="1">
      <c r="B129" s="232"/>
      <c r="C129" s="191" t="s">
        <v>727</v>
      </c>
      <c r="D129" s="191"/>
      <c r="E129" s="191"/>
      <c r="F129" s="212" t="s">
        <v>722</v>
      </c>
      <c r="G129" s="191"/>
      <c r="H129" s="191" t="s">
        <v>728</v>
      </c>
      <c r="I129" s="191" t="s">
        <v>718</v>
      </c>
      <c r="J129" s="191">
        <v>15</v>
      </c>
      <c r="K129" s="235"/>
    </row>
    <row r="130" spans="2:11" customFormat="1" ht="15" customHeight="1">
      <c r="B130" s="232"/>
      <c r="C130" s="191" t="s">
        <v>729</v>
      </c>
      <c r="D130" s="191"/>
      <c r="E130" s="191"/>
      <c r="F130" s="212" t="s">
        <v>722</v>
      </c>
      <c r="G130" s="191"/>
      <c r="H130" s="191" t="s">
        <v>730</v>
      </c>
      <c r="I130" s="191" t="s">
        <v>718</v>
      </c>
      <c r="J130" s="191">
        <v>15</v>
      </c>
      <c r="K130" s="235"/>
    </row>
    <row r="131" spans="2:11" customFormat="1" ht="15" customHeight="1">
      <c r="B131" s="232"/>
      <c r="C131" s="191" t="s">
        <v>731</v>
      </c>
      <c r="D131" s="191"/>
      <c r="E131" s="191"/>
      <c r="F131" s="212" t="s">
        <v>722</v>
      </c>
      <c r="G131" s="191"/>
      <c r="H131" s="191" t="s">
        <v>732</v>
      </c>
      <c r="I131" s="191" t="s">
        <v>718</v>
      </c>
      <c r="J131" s="191">
        <v>20</v>
      </c>
      <c r="K131" s="235"/>
    </row>
    <row r="132" spans="2:11" customFormat="1" ht="15" customHeight="1">
      <c r="B132" s="232"/>
      <c r="C132" s="191" t="s">
        <v>733</v>
      </c>
      <c r="D132" s="191"/>
      <c r="E132" s="191"/>
      <c r="F132" s="212" t="s">
        <v>722</v>
      </c>
      <c r="G132" s="191"/>
      <c r="H132" s="191" t="s">
        <v>734</v>
      </c>
      <c r="I132" s="191" t="s">
        <v>718</v>
      </c>
      <c r="J132" s="191">
        <v>20</v>
      </c>
      <c r="K132" s="235"/>
    </row>
    <row r="133" spans="2:11" customFormat="1" ht="15" customHeight="1">
      <c r="B133" s="232"/>
      <c r="C133" s="191" t="s">
        <v>721</v>
      </c>
      <c r="D133" s="191"/>
      <c r="E133" s="191"/>
      <c r="F133" s="212" t="s">
        <v>722</v>
      </c>
      <c r="G133" s="191"/>
      <c r="H133" s="191" t="s">
        <v>756</v>
      </c>
      <c r="I133" s="191" t="s">
        <v>718</v>
      </c>
      <c r="J133" s="191">
        <v>50</v>
      </c>
      <c r="K133" s="235"/>
    </row>
    <row r="134" spans="2:11" customFormat="1" ht="15" customHeight="1">
      <c r="B134" s="232"/>
      <c r="C134" s="191" t="s">
        <v>735</v>
      </c>
      <c r="D134" s="191"/>
      <c r="E134" s="191"/>
      <c r="F134" s="212" t="s">
        <v>722</v>
      </c>
      <c r="G134" s="191"/>
      <c r="H134" s="191" t="s">
        <v>756</v>
      </c>
      <c r="I134" s="191" t="s">
        <v>718</v>
      </c>
      <c r="J134" s="191">
        <v>50</v>
      </c>
      <c r="K134" s="235"/>
    </row>
    <row r="135" spans="2:11" customFormat="1" ht="15" customHeight="1">
      <c r="B135" s="232"/>
      <c r="C135" s="191" t="s">
        <v>741</v>
      </c>
      <c r="D135" s="191"/>
      <c r="E135" s="191"/>
      <c r="F135" s="212" t="s">
        <v>722</v>
      </c>
      <c r="G135" s="191"/>
      <c r="H135" s="191" t="s">
        <v>756</v>
      </c>
      <c r="I135" s="191" t="s">
        <v>718</v>
      </c>
      <c r="J135" s="191">
        <v>50</v>
      </c>
      <c r="K135" s="235"/>
    </row>
    <row r="136" spans="2:11" customFormat="1" ht="15" customHeight="1">
      <c r="B136" s="232"/>
      <c r="C136" s="191" t="s">
        <v>743</v>
      </c>
      <c r="D136" s="191"/>
      <c r="E136" s="191"/>
      <c r="F136" s="212" t="s">
        <v>722</v>
      </c>
      <c r="G136" s="191"/>
      <c r="H136" s="191" t="s">
        <v>756</v>
      </c>
      <c r="I136" s="191" t="s">
        <v>718</v>
      </c>
      <c r="J136" s="191">
        <v>50</v>
      </c>
      <c r="K136" s="235"/>
    </row>
    <row r="137" spans="2:11" customFormat="1" ht="15" customHeight="1">
      <c r="B137" s="232"/>
      <c r="C137" s="191" t="s">
        <v>744</v>
      </c>
      <c r="D137" s="191"/>
      <c r="E137" s="191"/>
      <c r="F137" s="212" t="s">
        <v>722</v>
      </c>
      <c r="G137" s="191"/>
      <c r="H137" s="191" t="s">
        <v>769</v>
      </c>
      <c r="I137" s="191" t="s">
        <v>718</v>
      </c>
      <c r="J137" s="191">
        <v>255</v>
      </c>
      <c r="K137" s="235"/>
    </row>
    <row r="138" spans="2:11" customFormat="1" ht="15" customHeight="1">
      <c r="B138" s="232"/>
      <c r="C138" s="191" t="s">
        <v>746</v>
      </c>
      <c r="D138" s="191"/>
      <c r="E138" s="191"/>
      <c r="F138" s="212" t="s">
        <v>716</v>
      </c>
      <c r="G138" s="191"/>
      <c r="H138" s="191" t="s">
        <v>770</v>
      </c>
      <c r="I138" s="191" t="s">
        <v>748</v>
      </c>
      <c r="J138" s="191"/>
      <c r="K138" s="235"/>
    </row>
    <row r="139" spans="2:11" customFormat="1" ht="15" customHeight="1">
      <c r="B139" s="232"/>
      <c r="C139" s="191" t="s">
        <v>749</v>
      </c>
      <c r="D139" s="191"/>
      <c r="E139" s="191"/>
      <c r="F139" s="212" t="s">
        <v>716</v>
      </c>
      <c r="G139" s="191"/>
      <c r="H139" s="191" t="s">
        <v>771</v>
      </c>
      <c r="I139" s="191" t="s">
        <v>751</v>
      </c>
      <c r="J139" s="191"/>
      <c r="K139" s="235"/>
    </row>
    <row r="140" spans="2:11" customFormat="1" ht="15" customHeight="1">
      <c r="B140" s="232"/>
      <c r="C140" s="191" t="s">
        <v>752</v>
      </c>
      <c r="D140" s="191"/>
      <c r="E140" s="191"/>
      <c r="F140" s="212" t="s">
        <v>716</v>
      </c>
      <c r="G140" s="191"/>
      <c r="H140" s="191" t="s">
        <v>752</v>
      </c>
      <c r="I140" s="191" t="s">
        <v>751</v>
      </c>
      <c r="J140" s="191"/>
      <c r="K140" s="235"/>
    </row>
    <row r="141" spans="2:11" customFormat="1" ht="15" customHeight="1">
      <c r="B141" s="232"/>
      <c r="C141" s="191" t="s">
        <v>35</v>
      </c>
      <c r="D141" s="191"/>
      <c r="E141" s="191"/>
      <c r="F141" s="212" t="s">
        <v>716</v>
      </c>
      <c r="G141" s="191"/>
      <c r="H141" s="191" t="s">
        <v>772</v>
      </c>
      <c r="I141" s="191" t="s">
        <v>751</v>
      </c>
      <c r="J141" s="191"/>
      <c r="K141" s="235"/>
    </row>
    <row r="142" spans="2:11" customFormat="1" ht="15" customHeight="1">
      <c r="B142" s="232"/>
      <c r="C142" s="191" t="s">
        <v>773</v>
      </c>
      <c r="D142" s="191"/>
      <c r="E142" s="191"/>
      <c r="F142" s="212" t="s">
        <v>716</v>
      </c>
      <c r="G142" s="191"/>
      <c r="H142" s="191" t="s">
        <v>774</v>
      </c>
      <c r="I142" s="191" t="s">
        <v>751</v>
      </c>
      <c r="J142" s="191"/>
      <c r="K142" s="235"/>
    </row>
    <row r="143" spans="2:11" customFormat="1" ht="15" customHeight="1">
      <c r="B143" s="236"/>
      <c r="C143" s="237"/>
      <c r="D143" s="237"/>
      <c r="E143" s="237"/>
      <c r="F143" s="237"/>
      <c r="G143" s="237"/>
      <c r="H143" s="237"/>
      <c r="I143" s="237"/>
      <c r="J143" s="237"/>
      <c r="K143" s="238"/>
    </row>
    <row r="144" spans="2:11" customFormat="1" ht="18.75" customHeight="1">
      <c r="B144" s="223"/>
      <c r="C144" s="223"/>
      <c r="D144" s="223"/>
      <c r="E144" s="223"/>
      <c r="F144" s="224"/>
      <c r="G144" s="223"/>
      <c r="H144" s="223"/>
      <c r="I144" s="223"/>
      <c r="J144" s="223"/>
      <c r="K144" s="223"/>
    </row>
    <row r="145" spans="2:11" customFormat="1" ht="18.75" customHeight="1">
      <c r="B145" s="198"/>
      <c r="C145" s="198"/>
      <c r="D145" s="198"/>
      <c r="E145" s="198"/>
      <c r="F145" s="198"/>
      <c r="G145" s="198"/>
      <c r="H145" s="198"/>
      <c r="I145" s="198"/>
      <c r="J145" s="198"/>
      <c r="K145" s="198"/>
    </row>
    <row r="146" spans="2:11" customFormat="1" ht="7.5" customHeight="1">
      <c r="B146" s="199"/>
      <c r="C146" s="200"/>
      <c r="D146" s="200"/>
      <c r="E146" s="200"/>
      <c r="F146" s="200"/>
      <c r="G146" s="200"/>
      <c r="H146" s="200"/>
      <c r="I146" s="200"/>
      <c r="J146" s="200"/>
      <c r="K146" s="201"/>
    </row>
    <row r="147" spans="2:11" customFormat="1" ht="45" customHeight="1">
      <c r="B147" s="202"/>
      <c r="C147" s="309" t="s">
        <v>775</v>
      </c>
      <c r="D147" s="309"/>
      <c r="E147" s="309"/>
      <c r="F147" s="309"/>
      <c r="G147" s="309"/>
      <c r="H147" s="309"/>
      <c r="I147" s="309"/>
      <c r="J147" s="309"/>
      <c r="K147" s="203"/>
    </row>
    <row r="148" spans="2:11" customFormat="1" ht="17.25" customHeight="1">
      <c r="B148" s="202"/>
      <c r="C148" s="204" t="s">
        <v>710</v>
      </c>
      <c r="D148" s="204"/>
      <c r="E148" s="204"/>
      <c r="F148" s="204" t="s">
        <v>711</v>
      </c>
      <c r="G148" s="205"/>
      <c r="H148" s="204" t="s">
        <v>51</v>
      </c>
      <c r="I148" s="204" t="s">
        <v>54</v>
      </c>
      <c r="J148" s="204" t="s">
        <v>712</v>
      </c>
      <c r="K148" s="203"/>
    </row>
    <row r="149" spans="2:11" customFormat="1" ht="17.25" customHeight="1">
      <c r="B149" s="202"/>
      <c r="C149" s="206" t="s">
        <v>713</v>
      </c>
      <c r="D149" s="206"/>
      <c r="E149" s="206"/>
      <c r="F149" s="207" t="s">
        <v>714</v>
      </c>
      <c r="G149" s="208"/>
      <c r="H149" s="206"/>
      <c r="I149" s="206"/>
      <c r="J149" s="206" t="s">
        <v>715</v>
      </c>
      <c r="K149" s="203"/>
    </row>
    <row r="150" spans="2:11" customFormat="1" ht="5.25" customHeight="1">
      <c r="B150" s="214"/>
      <c r="C150" s="209"/>
      <c r="D150" s="209"/>
      <c r="E150" s="209"/>
      <c r="F150" s="209"/>
      <c r="G150" s="210"/>
      <c r="H150" s="209"/>
      <c r="I150" s="209"/>
      <c r="J150" s="209"/>
      <c r="K150" s="235"/>
    </row>
    <row r="151" spans="2:11" customFormat="1" ht="15" customHeight="1">
      <c r="B151" s="214"/>
      <c r="C151" s="239" t="s">
        <v>719</v>
      </c>
      <c r="D151" s="191"/>
      <c r="E151" s="191"/>
      <c r="F151" s="240" t="s">
        <v>716</v>
      </c>
      <c r="G151" s="191"/>
      <c r="H151" s="239" t="s">
        <v>756</v>
      </c>
      <c r="I151" s="239" t="s">
        <v>718</v>
      </c>
      <c r="J151" s="239">
        <v>120</v>
      </c>
      <c r="K151" s="235"/>
    </row>
    <row r="152" spans="2:11" customFormat="1" ht="15" customHeight="1">
      <c r="B152" s="214"/>
      <c r="C152" s="239" t="s">
        <v>765</v>
      </c>
      <c r="D152" s="191"/>
      <c r="E152" s="191"/>
      <c r="F152" s="240" t="s">
        <v>716</v>
      </c>
      <c r="G152" s="191"/>
      <c r="H152" s="239" t="s">
        <v>776</v>
      </c>
      <c r="I152" s="239" t="s">
        <v>718</v>
      </c>
      <c r="J152" s="239" t="s">
        <v>767</v>
      </c>
      <c r="K152" s="235"/>
    </row>
    <row r="153" spans="2:11" customFormat="1" ht="15" customHeight="1">
      <c r="B153" s="214"/>
      <c r="C153" s="239" t="s">
        <v>664</v>
      </c>
      <c r="D153" s="191"/>
      <c r="E153" s="191"/>
      <c r="F153" s="240" t="s">
        <v>716</v>
      </c>
      <c r="G153" s="191"/>
      <c r="H153" s="239" t="s">
        <v>777</v>
      </c>
      <c r="I153" s="239" t="s">
        <v>718</v>
      </c>
      <c r="J153" s="239" t="s">
        <v>767</v>
      </c>
      <c r="K153" s="235"/>
    </row>
    <row r="154" spans="2:11" customFormat="1" ht="15" customHeight="1">
      <c r="B154" s="214"/>
      <c r="C154" s="239" t="s">
        <v>721</v>
      </c>
      <c r="D154" s="191"/>
      <c r="E154" s="191"/>
      <c r="F154" s="240" t="s">
        <v>722</v>
      </c>
      <c r="G154" s="191"/>
      <c r="H154" s="239" t="s">
        <v>756</v>
      </c>
      <c r="I154" s="239" t="s">
        <v>718</v>
      </c>
      <c r="J154" s="239">
        <v>50</v>
      </c>
      <c r="K154" s="235"/>
    </row>
    <row r="155" spans="2:11" customFormat="1" ht="15" customHeight="1">
      <c r="B155" s="214"/>
      <c r="C155" s="239" t="s">
        <v>724</v>
      </c>
      <c r="D155" s="191"/>
      <c r="E155" s="191"/>
      <c r="F155" s="240" t="s">
        <v>716</v>
      </c>
      <c r="G155" s="191"/>
      <c r="H155" s="239" t="s">
        <v>756</v>
      </c>
      <c r="I155" s="239" t="s">
        <v>726</v>
      </c>
      <c r="J155" s="239"/>
      <c r="K155" s="235"/>
    </row>
    <row r="156" spans="2:11" customFormat="1" ht="15" customHeight="1">
      <c r="B156" s="214"/>
      <c r="C156" s="239" t="s">
        <v>735</v>
      </c>
      <c r="D156" s="191"/>
      <c r="E156" s="191"/>
      <c r="F156" s="240" t="s">
        <v>722</v>
      </c>
      <c r="G156" s="191"/>
      <c r="H156" s="239" t="s">
        <v>756</v>
      </c>
      <c r="I156" s="239" t="s">
        <v>718</v>
      </c>
      <c r="J156" s="239">
        <v>50</v>
      </c>
      <c r="K156" s="235"/>
    </row>
    <row r="157" spans="2:11" customFormat="1" ht="15" customHeight="1">
      <c r="B157" s="214"/>
      <c r="C157" s="239" t="s">
        <v>743</v>
      </c>
      <c r="D157" s="191"/>
      <c r="E157" s="191"/>
      <c r="F157" s="240" t="s">
        <v>722</v>
      </c>
      <c r="G157" s="191"/>
      <c r="H157" s="239" t="s">
        <v>756</v>
      </c>
      <c r="I157" s="239" t="s">
        <v>718</v>
      </c>
      <c r="J157" s="239">
        <v>50</v>
      </c>
      <c r="K157" s="235"/>
    </row>
    <row r="158" spans="2:11" customFormat="1" ht="15" customHeight="1">
      <c r="B158" s="214"/>
      <c r="C158" s="239" t="s">
        <v>741</v>
      </c>
      <c r="D158" s="191"/>
      <c r="E158" s="191"/>
      <c r="F158" s="240" t="s">
        <v>722</v>
      </c>
      <c r="G158" s="191"/>
      <c r="H158" s="239" t="s">
        <v>756</v>
      </c>
      <c r="I158" s="239" t="s">
        <v>718</v>
      </c>
      <c r="J158" s="239">
        <v>50</v>
      </c>
      <c r="K158" s="235"/>
    </row>
    <row r="159" spans="2:11" customFormat="1" ht="15" customHeight="1">
      <c r="B159" s="214"/>
      <c r="C159" s="239" t="s">
        <v>87</v>
      </c>
      <c r="D159" s="191"/>
      <c r="E159" s="191"/>
      <c r="F159" s="240" t="s">
        <v>716</v>
      </c>
      <c r="G159" s="191"/>
      <c r="H159" s="239" t="s">
        <v>778</v>
      </c>
      <c r="I159" s="239" t="s">
        <v>718</v>
      </c>
      <c r="J159" s="239" t="s">
        <v>779</v>
      </c>
      <c r="K159" s="235"/>
    </row>
    <row r="160" spans="2:11" customFormat="1" ht="15" customHeight="1">
      <c r="B160" s="214"/>
      <c r="C160" s="239" t="s">
        <v>780</v>
      </c>
      <c r="D160" s="191"/>
      <c r="E160" s="191"/>
      <c r="F160" s="240" t="s">
        <v>716</v>
      </c>
      <c r="G160" s="191"/>
      <c r="H160" s="239" t="s">
        <v>781</v>
      </c>
      <c r="I160" s="239" t="s">
        <v>751</v>
      </c>
      <c r="J160" s="239"/>
      <c r="K160" s="235"/>
    </row>
    <row r="161" spans="2:11" customFormat="1" ht="15" customHeight="1">
      <c r="B161" s="241"/>
      <c r="C161" s="221"/>
      <c r="D161" s="221"/>
      <c r="E161" s="221"/>
      <c r="F161" s="221"/>
      <c r="G161" s="221"/>
      <c r="H161" s="221"/>
      <c r="I161" s="221"/>
      <c r="J161" s="221"/>
      <c r="K161" s="242"/>
    </row>
    <row r="162" spans="2:11" customFormat="1" ht="18.75" customHeight="1">
      <c r="B162" s="223"/>
      <c r="C162" s="233"/>
      <c r="D162" s="233"/>
      <c r="E162" s="233"/>
      <c r="F162" s="243"/>
      <c r="G162" s="233"/>
      <c r="H162" s="233"/>
      <c r="I162" s="233"/>
      <c r="J162" s="233"/>
      <c r="K162" s="223"/>
    </row>
    <row r="163" spans="2:11" customFormat="1" ht="18.75" customHeight="1">
      <c r="B163" s="198"/>
      <c r="C163" s="198"/>
      <c r="D163" s="198"/>
      <c r="E163" s="198"/>
      <c r="F163" s="198"/>
      <c r="G163" s="198"/>
      <c r="H163" s="198"/>
      <c r="I163" s="198"/>
      <c r="J163" s="198"/>
      <c r="K163" s="198"/>
    </row>
    <row r="164" spans="2:11" customFormat="1" ht="7.5" customHeight="1">
      <c r="B164" s="180"/>
      <c r="C164" s="181"/>
      <c r="D164" s="181"/>
      <c r="E164" s="181"/>
      <c r="F164" s="181"/>
      <c r="G164" s="181"/>
      <c r="H164" s="181"/>
      <c r="I164" s="181"/>
      <c r="J164" s="181"/>
      <c r="K164" s="182"/>
    </row>
    <row r="165" spans="2:11" customFormat="1" ht="45" customHeight="1">
      <c r="B165" s="183"/>
      <c r="C165" s="307" t="s">
        <v>782</v>
      </c>
      <c r="D165" s="307"/>
      <c r="E165" s="307"/>
      <c r="F165" s="307"/>
      <c r="G165" s="307"/>
      <c r="H165" s="307"/>
      <c r="I165" s="307"/>
      <c r="J165" s="307"/>
      <c r="K165" s="184"/>
    </row>
    <row r="166" spans="2:11" customFormat="1" ht="17.25" customHeight="1">
      <c r="B166" s="183"/>
      <c r="C166" s="204" t="s">
        <v>710</v>
      </c>
      <c r="D166" s="204"/>
      <c r="E166" s="204"/>
      <c r="F166" s="204" t="s">
        <v>711</v>
      </c>
      <c r="G166" s="244"/>
      <c r="H166" s="245" t="s">
        <v>51</v>
      </c>
      <c r="I166" s="245" t="s">
        <v>54</v>
      </c>
      <c r="J166" s="204" t="s">
        <v>712</v>
      </c>
      <c r="K166" s="184"/>
    </row>
    <row r="167" spans="2:11" customFormat="1" ht="17.25" customHeight="1">
      <c r="B167" s="185"/>
      <c r="C167" s="206" t="s">
        <v>713</v>
      </c>
      <c r="D167" s="206"/>
      <c r="E167" s="206"/>
      <c r="F167" s="207" t="s">
        <v>714</v>
      </c>
      <c r="G167" s="246"/>
      <c r="H167" s="247"/>
      <c r="I167" s="247"/>
      <c r="J167" s="206" t="s">
        <v>715</v>
      </c>
      <c r="K167" s="186"/>
    </row>
    <row r="168" spans="2:11" customFormat="1" ht="5.25" customHeight="1">
      <c r="B168" s="214"/>
      <c r="C168" s="209"/>
      <c r="D168" s="209"/>
      <c r="E168" s="209"/>
      <c r="F168" s="209"/>
      <c r="G168" s="210"/>
      <c r="H168" s="209"/>
      <c r="I168" s="209"/>
      <c r="J168" s="209"/>
      <c r="K168" s="235"/>
    </row>
    <row r="169" spans="2:11" customFormat="1" ht="15" customHeight="1">
      <c r="B169" s="214"/>
      <c r="C169" s="191" t="s">
        <v>719</v>
      </c>
      <c r="D169" s="191"/>
      <c r="E169" s="191"/>
      <c r="F169" s="212" t="s">
        <v>716</v>
      </c>
      <c r="G169" s="191"/>
      <c r="H169" s="191" t="s">
        <v>756</v>
      </c>
      <c r="I169" s="191" t="s">
        <v>718</v>
      </c>
      <c r="J169" s="191">
        <v>120</v>
      </c>
      <c r="K169" s="235"/>
    </row>
    <row r="170" spans="2:11" customFormat="1" ht="15" customHeight="1">
      <c r="B170" s="214"/>
      <c r="C170" s="191" t="s">
        <v>765</v>
      </c>
      <c r="D170" s="191"/>
      <c r="E170" s="191"/>
      <c r="F170" s="212" t="s">
        <v>716</v>
      </c>
      <c r="G170" s="191"/>
      <c r="H170" s="191" t="s">
        <v>766</v>
      </c>
      <c r="I170" s="191" t="s">
        <v>718</v>
      </c>
      <c r="J170" s="191" t="s">
        <v>767</v>
      </c>
      <c r="K170" s="235"/>
    </row>
    <row r="171" spans="2:11" customFormat="1" ht="15" customHeight="1">
      <c r="B171" s="214"/>
      <c r="C171" s="191" t="s">
        <v>664</v>
      </c>
      <c r="D171" s="191"/>
      <c r="E171" s="191"/>
      <c r="F171" s="212" t="s">
        <v>716</v>
      </c>
      <c r="G171" s="191"/>
      <c r="H171" s="191" t="s">
        <v>783</v>
      </c>
      <c r="I171" s="191" t="s">
        <v>718</v>
      </c>
      <c r="J171" s="191" t="s">
        <v>767</v>
      </c>
      <c r="K171" s="235"/>
    </row>
    <row r="172" spans="2:11" customFormat="1" ht="15" customHeight="1">
      <c r="B172" s="214"/>
      <c r="C172" s="191" t="s">
        <v>721</v>
      </c>
      <c r="D172" s="191"/>
      <c r="E172" s="191"/>
      <c r="F172" s="212" t="s">
        <v>722</v>
      </c>
      <c r="G172" s="191"/>
      <c r="H172" s="191" t="s">
        <v>783</v>
      </c>
      <c r="I172" s="191" t="s">
        <v>718</v>
      </c>
      <c r="J172" s="191">
        <v>50</v>
      </c>
      <c r="K172" s="235"/>
    </row>
    <row r="173" spans="2:11" customFormat="1" ht="15" customHeight="1">
      <c r="B173" s="214"/>
      <c r="C173" s="191" t="s">
        <v>724</v>
      </c>
      <c r="D173" s="191"/>
      <c r="E173" s="191"/>
      <c r="F173" s="212" t="s">
        <v>716</v>
      </c>
      <c r="G173" s="191"/>
      <c r="H173" s="191" t="s">
        <v>783</v>
      </c>
      <c r="I173" s="191" t="s">
        <v>726</v>
      </c>
      <c r="J173" s="191"/>
      <c r="K173" s="235"/>
    </row>
    <row r="174" spans="2:11" customFormat="1" ht="15" customHeight="1">
      <c r="B174" s="214"/>
      <c r="C174" s="191" t="s">
        <v>735</v>
      </c>
      <c r="D174" s="191"/>
      <c r="E174" s="191"/>
      <c r="F174" s="212" t="s">
        <v>722</v>
      </c>
      <c r="G174" s="191"/>
      <c r="H174" s="191" t="s">
        <v>783</v>
      </c>
      <c r="I174" s="191" t="s">
        <v>718</v>
      </c>
      <c r="J174" s="191">
        <v>50</v>
      </c>
      <c r="K174" s="235"/>
    </row>
    <row r="175" spans="2:11" customFormat="1" ht="15" customHeight="1">
      <c r="B175" s="214"/>
      <c r="C175" s="191" t="s">
        <v>743</v>
      </c>
      <c r="D175" s="191"/>
      <c r="E175" s="191"/>
      <c r="F175" s="212" t="s">
        <v>722</v>
      </c>
      <c r="G175" s="191"/>
      <c r="H175" s="191" t="s">
        <v>783</v>
      </c>
      <c r="I175" s="191" t="s">
        <v>718</v>
      </c>
      <c r="J175" s="191">
        <v>50</v>
      </c>
      <c r="K175" s="235"/>
    </row>
    <row r="176" spans="2:11" customFormat="1" ht="15" customHeight="1">
      <c r="B176" s="214"/>
      <c r="C176" s="191" t="s">
        <v>741</v>
      </c>
      <c r="D176" s="191"/>
      <c r="E176" s="191"/>
      <c r="F176" s="212" t="s">
        <v>722</v>
      </c>
      <c r="G176" s="191"/>
      <c r="H176" s="191" t="s">
        <v>783</v>
      </c>
      <c r="I176" s="191" t="s">
        <v>718</v>
      </c>
      <c r="J176" s="191">
        <v>50</v>
      </c>
      <c r="K176" s="235"/>
    </row>
    <row r="177" spans="2:11" customFormat="1" ht="15" customHeight="1">
      <c r="B177" s="214"/>
      <c r="C177" s="191" t="s">
        <v>95</v>
      </c>
      <c r="D177" s="191"/>
      <c r="E177" s="191"/>
      <c r="F177" s="212" t="s">
        <v>716</v>
      </c>
      <c r="G177" s="191"/>
      <c r="H177" s="191" t="s">
        <v>784</v>
      </c>
      <c r="I177" s="191" t="s">
        <v>785</v>
      </c>
      <c r="J177" s="191"/>
      <c r="K177" s="235"/>
    </row>
    <row r="178" spans="2:11" customFormat="1" ht="15" customHeight="1">
      <c r="B178" s="214"/>
      <c r="C178" s="191" t="s">
        <v>54</v>
      </c>
      <c r="D178" s="191"/>
      <c r="E178" s="191"/>
      <c r="F178" s="212" t="s">
        <v>716</v>
      </c>
      <c r="G178" s="191"/>
      <c r="H178" s="191" t="s">
        <v>786</v>
      </c>
      <c r="I178" s="191" t="s">
        <v>787</v>
      </c>
      <c r="J178" s="191">
        <v>1</v>
      </c>
      <c r="K178" s="235"/>
    </row>
    <row r="179" spans="2:11" customFormat="1" ht="15" customHeight="1">
      <c r="B179" s="214"/>
      <c r="C179" s="191" t="s">
        <v>50</v>
      </c>
      <c r="D179" s="191"/>
      <c r="E179" s="191"/>
      <c r="F179" s="212" t="s">
        <v>716</v>
      </c>
      <c r="G179" s="191"/>
      <c r="H179" s="191" t="s">
        <v>788</v>
      </c>
      <c r="I179" s="191" t="s">
        <v>718</v>
      </c>
      <c r="J179" s="191">
        <v>20</v>
      </c>
      <c r="K179" s="235"/>
    </row>
    <row r="180" spans="2:11" customFormat="1" ht="15" customHeight="1">
      <c r="B180" s="214"/>
      <c r="C180" s="191" t="s">
        <v>51</v>
      </c>
      <c r="D180" s="191"/>
      <c r="E180" s="191"/>
      <c r="F180" s="212" t="s">
        <v>716</v>
      </c>
      <c r="G180" s="191"/>
      <c r="H180" s="191" t="s">
        <v>789</v>
      </c>
      <c r="I180" s="191" t="s">
        <v>718</v>
      </c>
      <c r="J180" s="191">
        <v>255</v>
      </c>
      <c r="K180" s="235"/>
    </row>
    <row r="181" spans="2:11" customFormat="1" ht="15" customHeight="1">
      <c r="B181" s="214"/>
      <c r="C181" s="191" t="s">
        <v>96</v>
      </c>
      <c r="D181" s="191"/>
      <c r="E181" s="191"/>
      <c r="F181" s="212" t="s">
        <v>716</v>
      </c>
      <c r="G181" s="191"/>
      <c r="H181" s="191" t="s">
        <v>680</v>
      </c>
      <c r="I181" s="191" t="s">
        <v>718</v>
      </c>
      <c r="J181" s="191">
        <v>10</v>
      </c>
      <c r="K181" s="235"/>
    </row>
    <row r="182" spans="2:11" customFormat="1" ht="15" customHeight="1">
      <c r="B182" s="214"/>
      <c r="C182" s="191" t="s">
        <v>97</v>
      </c>
      <c r="D182" s="191"/>
      <c r="E182" s="191"/>
      <c r="F182" s="212" t="s">
        <v>716</v>
      </c>
      <c r="G182" s="191"/>
      <c r="H182" s="191" t="s">
        <v>790</v>
      </c>
      <c r="I182" s="191" t="s">
        <v>751</v>
      </c>
      <c r="J182" s="191"/>
      <c r="K182" s="235"/>
    </row>
    <row r="183" spans="2:11" customFormat="1" ht="15" customHeight="1">
      <c r="B183" s="214"/>
      <c r="C183" s="191" t="s">
        <v>791</v>
      </c>
      <c r="D183" s="191"/>
      <c r="E183" s="191"/>
      <c r="F183" s="212" t="s">
        <v>716</v>
      </c>
      <c r="G183" s="191"/>
      <c r="H183" s="191" t="s">
        <v>792</v>
      </c>
      <c r="I183" s="191" t="s">
        <v>751</v>
      </c>
      <c r="J183" s="191"/>
      <c r="K183" s="235"/>
    </row>
    <row r="184" spans="2:11" customFormat="1" ht="15" customHeight="1">
      <c r="B184" s="214"/>
      <c r="C184" s="191" t="s">
        <v>780</v>
      </c>
      <c r="D184" s="191"/>
      <c r="E184" s="191"/>
      <c r="F184" s="212" t="s">
        <v>716</v>
      </c>
      <c r="G184" s="191"/>
      <c r="H184" s="191" t="s">
        <v>793</v>
      </c>
      <c r="I184" s="191" t="s">
        <v>751</v>
      </c>
      <c r="J184" s="191"/>
      <c r="K184" s="235"/>
    </row>
    <row r="185" spans="2:11" customFormat="1" ht="15" customHeight="1">
      <c r="B185" s="214"/>
      <c r="C185" s="191" t="s">
        <v>99</v>
      </c>
      <c r="D185" s="191"/>
      <c r="E185" s="191"/>
      <c r="F185" s="212" t="s">
        <v>722</v>
      </c>
      <c r="G185" s="191"/>
      <c r="H185" s="191" t="s">
        <v>794</v>
      </c>
      <c r="I185" s="191" t="s">
        <v>718</v>
      </c>
      <c r="J185" s="191">
        <v>50</v>
      </c>
      <c r="K185" s="235"/>
    </row>
    <row r="186" spans="2:11" customFormat="1" ht="15" customHeight="1">
      <c r="B186" s="214"/>
      <c r="C186" s="191" t="s">
        <v>795</v>
      </c>
      <c r="D186" s="191"/>
      <c r="E186" s="191"/>
      <c r="F186" s="212" t="s">
        <v>722</v>
      </c>
      <c r="G186" s="191"/>
      <c r="H186" s="191" t="s">
        <v>796</v>
      </c>
      <c r="I186" s="191" t="s">
        <v>797</v>
      </c>
      <c r="J186" s="191"/>
      <c r="K186" s="235"/>
    </row>
    <row r="187" spans="2:11" customFormat="1" ht="15" customHeight="1">
      <c r="B187" s="214"/>
      <c r="C187" s="191" t="s">
        <v>798</v>
      </c>
      <c r="D187" s="191"/>
      <c r="E187" s="191"/>
      <c r="F187" s="212" t="s">
        <v>722</v>
      </c>
      <c r="G187" s="191"/>
      <c r="H187" s="191" t="s">
        <v>799</v>
      </c>
      <c r="I187" s="191" t="s">
        <v>797</v>
      </c>
      <c r="J187" s="191"/>
      <c r="K187" s="235"/>
    </row>
    <row r="188" spans="2:11" customFormat="1" ht="15" customHeight="1">
      <c r="B188" s="214"/>
      <c r="C188" s="191" t="s">
        <v>800</v>
      </c>
      <c r="D188" s="191"/>
      <c r="E188" s="191"/>
      <c r="F188" s="212" t="s">
        <v>722</v>
      </c>
      <c r="G188" s="191"/>
      <c r="H188" s="191" t="s">
        <v>801</v>
      </c>
      <c r="I188" s="191" t="s">
        <v>797</v>
      </c>
      <c r="J188" s="191"/>
      <c r="K188" s="235"/>
    </row>
    <row r="189" spans="2:11" customFormat="1" ht="15" customHeight="1">
      <c r="B189" s="214"/>
      <c r="C189" s="248" t="s">
        <v>802</v>
      </c>
      <c r="D189" s="191"/>
      <c r="E189" s="191"/>
      <c r="F189" s="212" t="s">
        <v>722</v>
      </c>
      <c r="G189" s="191"/>
      <c r="H189" s="191" t="s">
        <v>803</v>
      </c>
      <c r="I189" s="191" t="s">
        <v>804</v>
      </c>
      <c r="J189" s="249" t="s">
        <v>805</v>
      </c>
      <c r="K189" s="235"/>
    </row>
    <row r="190" spans="2:11" customFormat="1" ht="15" customHeight="1">
      <c r="B190" s="250"/>
      <c r="C190" s="251" t="s">
        <v>806</v>
      </c>
      <c r="D190" s="252"/>
      <c r="E190" s="252"/>
      <c r="F190" s="253" t="s">
        <v>722</v>
      </c>
      <c r="G190" s="252"/>
      <c r="H190" s="252" t="s">
        <v>807</v>
      </c>
      <c r="I190" s="252" t="s">
        <v>804</v>
      </c>
      <c r="J190" s="254" t="s">
        <v>805</v>
      </c>
      <c r="K190" s="255"/>
    </row>
    <row r="191" spans="2:11" customFormat="1" ht="15" customHeight="1">
      <c r="B191" s="214"/>
      <c r="C191" s="248" t="s">
        <v>39</v>
      </c>
      <c r="D191" s="191"/>
      <c r="E191" s="191"/>
      <c r="F191" s="212" t="s">
        <v>716</v>
      </c>
      <c r="G191" s="191"/>
      <c r="H191" s="188" t="s">
        <v>808</v>
      </c>
      <c r="I191" s="191" t="s">
        <v>809</v>
      </c>
      <c r="J191" s="191"/>
      <c r="K191" s="235"/>
    </row>
    <row r="192" spans="2:11" customFormat="1" ht="15" customHeight="1">
      <c r="B192" s="214"/>
      <c r="C192" s="248" t="s">
        <v>810</v>
      </c>
      <c r="D192" s="191"/>
      <c r="E192" s="191"/>
      <c r="F192" s="212" t="s">
        <v>716</v>
      </c>
      <c r="G192" s="191"/>
      <c r="H192" s="191" t="s">
        <v>811</v>
      </c>
      <c r="I192" s="191" t="s">
        <v>751</v>
      </c>
      <c r="J192" s="191"/>
      <c r="K192" s="235"/>
    </row>
    <row r="193" spans="2:11" customFormat="1" ht="15" customHeight="1">
      <c r="B193" s="214"/>
      <c r="C193" s="248" t="s">
        <v>812</v>
      </c>
      <c r="D193" s="191"/>
      <c r="E193" s="191"/>
      <c r="F193" s="212" t="s">
        <v>716</v>
      </c>
      <c r="G193" s="191"/>
      <c r="H193" s="191" t="s">
        <v>813</v>
      </c>
      <c r="I193" s="191" t="s">
        <v>751</v>
      </c>
      <c r="J193" s="191"/>
      <c r="K193" s="235"/>
    </row>
    <row r="194" spans="2:11" customFormat="1" ht="15" customHeight="1">
      <c r="B194" s="214"/>
      <c r="C194" s="248" t="s">
        <v>814</v>
      </c>
      <c r="D194" s="191"/>
      <c r="E194" s="191"/>
      <c r="F194" s="212" t="s">
        <v>722</v>
      </c>
      <c r="G194" s="191"/>
      <c r="H194" s="191" t="s">
        <v>815</v>
      </c>
      <c r="I194" s="191" t="s">
        <v>751</v>
      </c>
      <c r="J194" s="191"/>
      <c r="K194" s="235"/>
    </row>
    <row r="195" spans="2:11" customFormat="1" ht="15" customHeight="1">
      <c r="B195" s="241"/>
      <c r="C195" s="256"/>
      <c r="D195" s="221"/>
      <c r="E195" s="221"/>
      <c r="F195" s="221"/>
      <c r="G195" s="221"/>
      <c r="H195" s="221"/>
      <c r="I195" s="221"/>
      <c r="J195" s="221"/>
      <c r="K195" s="242"/>
    </row>
    <row r="196" spans="2:11" customFormat="1" ht="18.75" customHeight="1">
      <c r="B196" s="223"/>
      <c r="C196" s="233"/>
      <c r="D196" s="233"/>
      <c r="E196" s="233"/>
      <c r="F196" s="243"/>
      <c r="G196" s="233"/>
      <c r="H196" s="233"/>
      <c r="I196" s="233"/>
      <c r="J196" s="233"/>
      <c r="K196" s="223"/>
    </row>
    <row r="197" spans="2:11" customFormat="1" ht="18.75" customHeight="1">
      <c r="B197" s="223"/>
      <c r="C197" s="233"/>
      <c r="D197" s="233"/>
      <c r="E197" s="233"/>
      <c r="F197" s="243"/>
      <c r="G197" s="233"/>
      <c r="H197" s="233"/>
      <c r="I197" s="233"/>
      <c r="J197" s="233"/>
      <c r="K197" s="223"/>
    </row>
    <row r="198" spans="2:11" customFormat="1" ht="18.75" customHeight="1">
      <c r="B198" s="198"/>
      <c r="C198" s="198"/>
      <c r="D198" s="198"/>
      <c r="E198" s="198"/>
      <c r="F198" s="198"/>
      <c r="G198" s="198"/>
      <c r="H198" s="198"/>
      <c r="I198" s="198"/>
      <c r="J198" s="198"/>
      <c r="K198" s="198"/>
    </row>
    <row r="199" spans="2:11" customFormat="1" ht="13.5">
      <c r="B199" s="180"/>
      <c r="C199" s="181"/>
      <c r="D199" s="181"/>
      <c r="E199" s="181"/>
      <c r="F199" s="181"/>
      <c r="G199" s="181"/>
      <c r="H199" s="181"/>
      <c r="I199" s="181"/>
      <c r="J199" s="181"/>
      <c r="K199" s="182"/>
    </row>
    <row r="200" spans="2:11" customFormat="1" ht="21">
      <c r="B200" s="183"/>
      <c r="C200" s="307" t="s">
        <v>816</v>
      </c>
      <c r="D200" s="307"/>
      <c r="E200" s="307"/>
      <c r="F200" s="307"/>
      <c r="G200" s="307"/>
      <c r="H200" s="307"/>
      <c r="I200" s="307"/>
      <c r="J200" s="307"/>
      <c r="K200" s="184"/>
    </row>
    <row r="201" spans="2:11" customFormat="1" ht="25.5" customHeight="1">
      <c r="B201" s="183"/>
      <c r="C201" s="257" t="s">
        <v>817</v>
      </c>
      <c r="D201" s="257"/>
      <c r="E201" s="257"/>
      <c r="F201" s="257" t="s">
        <v>818</v>
      </c>
      <c r="G201" s="258"/>
      <c r="H201" s="310" t="s">
        <v>819</v>
      </c>
      <c r="I201" s="310"/>
      <c r="J201" s="310"/>
      <c r="K201" s="184"/>
    </row>
    <row r="202" spans="2:11" customFormat="1" ht="5.25" customHeight="1">
      <c r="B202" s="214"/>
      <c r="C202" s="209"/>
      <c r="D202" s="209"/>
      <c r="E202" s="209"/>
      <c r="F202" s="209"/>
      <c r="G202" s="233"/>
      <c r="H202" s="209"/>
      <c r="I202" s="209"/>
      <c r="J202" s="209"/>
      <c r="K202" s="235"/>
    </row>
    <row r="203" spans="2:11" customFormat="1" ht="15" customHeight="1">
      <c r="B203" s="214"/>
      <c r="C203" s="191" t="s">
        <v>809</v>
      </c>
      <c r="D203" s="191"/>
      <c r="E203" s="191"/>
      <c r="F203" s="212" t="s">
        <v>40</v>
      </c>
      <c r="G203" s="191"/>
      <c r="H203" s="311" t="s">
        <v>820</v>
      </c>
      <c r="I203" s="311"/>
      <c r="J203" s="311"/>
      <c r="K203" s="235"/>
    </row>
    <row r="204" spans="2:11" customFormat="1" ht="15" customHeight="1">
      <c r="B204" s="214"/>
      <c r="C204" s="191"/>
      <c r="D204" s="191"/>
      <c r="E204" s="191"/>
      <c r="F204" s="212" t="s">
        <v>41</v>
      </c>
      <c r="G204" s="191"/>
      <c r="H204" s="311" t="s">
        <v>821</v>
      </c>
      <c r="I204" s="311"/>
      <c r="J204" s="311"/>
      <c r="K204" s="235"/>
    </row>
    <row r="205" spans="2:11" customFormat="1" ht="15" customHeight="1">
      <c r="B205" s="214"/>
      <c r="C205" s="191"/>
      <c r="D205" s="191"/>
      <c r="E205" s="191"/>
      <c r="F205" s="212" t="s">
        <v>44</v>
      </c>
      <c r="G205" s="191"/>
      <c r="H205" s="311" t="s">
        <v>822</v>
      </c>
      <c r="I205" s="311"/>
      <c r="J205" s="311"/>
      <c r="K205" s="235"/>
    </row>
    <row r="206" spans="2:11" customFormat="1" ht="15" customHeight="1">
      <c r="B206" s="214"/>
      <c r="C206" s="191"/>
      <c r="D206" s="191"/>
      <c r="E206" s="191"/>
      <c r="F206" s="212" t="s">
        <v>42</v>
      </c>
      <c r="G206" s="191"/>
      <c r="H206" s="311" t="s">
        <v>823</v>
      </c>
      <c r="I206" s="311"/>
      <c r="J206" s="311"/>
      <c r="K206" s="235"/>
    </row>
    <row r="207" spans="2:11" customFormat="1" ht="15" customHeight="1">
      <c r="B207" s="214"/>
      <c r="C207" s="191"/>
      <c r="D207" s="191"/>
      <c r="E207" s="191"/>
      <c r="F207" s="212" t="s">
        <v>43</v>
      </c>
      <c r="G207" s="191"/>
      <c r="H207" s="311" t="s">
        <v>824</v>
      </c>
      <c r="I207" s="311"/>
      <c r="J207" s="311"/>
      <c r="K207" s="235"/>
    </row>
    <row r="208" spans="2:11" customFormat="1" ht="15" customHeight="1">
      <c r="B208" s="214"/>
      <c r="C208" s="191"/>
      <c r="D208" s="191"/>
      <c r="E208" s="191"/>
      <c r="F208" s="212"/>
      <c r="G208" s="191"/>
      <c r="H208" s="191"/>
      <c r="I208" s="191"/>
      <c r="J208" s="191"/>
      <c r="K208" s="235"/>
    </row>
    <row r="209" spans="2:11" customFormat="1" ht="15" customHeight="1">
      <c r="B209" s="214"/>
      <c r="C209" s="191" t="s">
        <v>763</v>
      </c>
      <c r="D209" s="191"/>
      <c r="E209" s="191"/>
      <c r="F209" s="212" t="s">
        <v>76</v>
      </c>
      <c r="G209" s="191"/>
      <c r="H209" s="311" t="s">
        <v>825</v>
      </c>
      <c r="I209" s="311"/>
      <c r="J209" s="311"/>
      <c r="K209" s="235"/>
    </row>
    <row r="210" spans="2:11" customFormat="1" ht="15" customHeight="1">
      <c r="B210" s="214"/>
      <c r="C210" s="191"/>
      <c r="D210" s="191"/>
      <c r="E210" s="191"/>
      <c r="F210" s="212" t="s">
        <v>659</v>
      </c>
      <c r="G210" s="191"/>
      <c r="H210" s="311" t="s">
        <v>660</v>
      </c>
      <c r="I210" s="311"/>
      <c r="J210" s="311"/>
      <c r="K210" s="235"/>
    </row>
    <row r="211" spans="2:11" customFormat="1" ht="15" customHeight="1">
      <c r="B211" s="214"/>
      <c r="C211" s="191"/>
      <c r="D211" s="191"/>
      <c r="E211" s="191"/>
      <c r="F211" s="212" t="s">
        <v>657</v>
      </c>
      <c r="G211" s="191"/>
      <c r="H211" s="311" t="s">
        <v>826</v>
      </c>
      <c r="I211" s="311"/>
      <c r="J211" s="311"/>
      <c r="K211" s="235"/>
    </row>
    <row r="212" spans="2:11" customFormat="1" ht="15" customHeight="1">
      <c r="B212" s="259"/>
      <c r="C212" s="191"/>
      <c r="D212" s="191"/>
      <c r="E212" s="191"/>
      <c r="F212" s="212" t="s">
        <v>661</v>
      </c>
      <c r="G212" s="248"/>
      <c r="H212" s="312" t="s">
        <v>75</v>
      </c>
      <c r="I212" s="312"/>
      <c r="J212" s="312"/>
      <c r="K212" s="260"/>
    </row>
    <row r="213" spans="2:11" customFormat="1" ht="15" customHeight="1">
      <c r="B213" s="259"/>
      <c r="C213" s="191"/>
      <c r="D213" s="191"/>
      <c r="E213" s="191"/>
      <c r="F213" s="212" t="s">
        <v>662</v>
      </c>
      <c r="G213" s="248"/>
      <c r="H213" s="312" t="s">
        <v>827</v>
      </c>
      <c r="I213" s="312"/>
      <c r="J213" s="312"/>
      <c r="K213" s="260"/>
    </row>
    <row r="214" spans="2:11" customFormat="1" ht="15" customHeight="1">
      <c r="B214" s="259"/>
      <c r="C214" s="191"/>
      <c r="D214" s="191"/>
      <c r="E214" s="191"/>
      <c r="F214" s="212"/>
      <c r="G214" s="248"/>
      <c r="H214" s="239"/>
      <c r="I214" s="239"/>
      <c r="J214" s="239"/>
      <c r="K214" s="260"/>
    </row>
    <row r="215" spans="2:11" customFormat="1" ht="15" customHeight="1">
      <c r="B215" s="259"/>
      <c r="C215" s="191" t="s">
        <v>787</v>
      </c>
      <c r="D215" s="191"/>
      <c r="E215" s="191"/>
      <c r="F215" s="212">
        <v>1</v>
      </c>
      <c r="G215" s="248"/>
      <c r="H215" s="312" t="s">
        <v>828</v>
      </c>
      <c r="I215" s="312"/>
      <c r="J215" s="312"/>
      <c r="K215" s="260"/>
    </row>
    <row r="216" spans="2:11" customFormat="1" ht="15" customHeight="1">
      <c r="B216" s="259"/>
      <c r="C216" s="191"/>
      <c r="D216" s="191"/>
      <c r="E216" s="191"/>
      <c r="F216" s="212">
        <v>2</v>
      </c>
      <c r="G216" s="248"/>
      <c r="H216" s="312" t="s">
        <v>829</v>
      </c>
      <c r="I216" s="312"/>
      <c r="J216" s="312"/>
      <c r="K216" s="260"/>
    </row>
    <row r="217" spans="2:11" customFormat="1" ht="15" customHeight="1">
      <c r="B217" s="259"/>
      <c r="C217" s="191"/>
      <c r="D217" s="191"/>
      <c r="E217" s="191"/>
      <c r="F217" s="212">
        <v>3</v>
      </c>
      <c r="G217" s="248"/>
      <c r="H217" s="312" t="s">
        <v>830</v>
      </c>
      <c r="I217" s="312"/>
      <c r="J217" s="312"/>
      <c r="K217" s="260"/>
    </row>
    <row r="218" spans="2:11" customFormat="1" ht="15" customHeight="1">
      <c r="B218" s="259"/>
      <c r="C218" s="191"/>
      <c r="D218" s="191"/>
      <c r="E218" s="191"/>
      <c r="F218" s="212">
        <v>4</v>
      </c>
      <c r="G218" s="248"/>
      <c r="H218" s="312" t="s">
        <v>831</v>
      </c>
      <c r="I218" s="312"/>
      <c r="J218" s="312"/>
      <c r="K218" s="260"/>
    </row>
    <row r="219" spans="2:11" customFormat="1" ht="12.75" customHeight="1">
      <c r="B219" s="261"/>
      <c r="C219" s="262"/>
      <c r="D219" s="262"/>
      <c r="E219" s="262"/>
      <c r="F219" s="262"/>
      <c r="G219" s="262"/>
      <c r="H219" s="262"/>
      <c r="I219" s="262"/>
      <c r="J219" s="262"/>
      <c r="K219" s="263"/>
    </row>
  </sheetData>
  <sheetProtection formatCells="0" formatColumns="0" formatRows="0" insertColumns="0" insertRows="0" insertHyperlinks="0" deleteColumns="0" deleteRows="0" sort="0" autoFilter="0" pivotTables="0"/>
  <mergeCells count="77">
    <mergeCell ref="H217:J217"/>
    <mergeCell ref="H218:J218"/>
    <mergeCell ref="H216:J216"/>
    <mergeCell ref="H213:J213"/>
    <mergeCell ref="H212:J212"/>
    <mergeCell ref="H206:J206"/>
    <mergeCell ref="H207:J207"/>
    <mergeCell ref="H209:J209"/>
    <mergeCell ref="H211:J211"/>
    <mergeCell ref="H215:J215"/>
    <mergeCell ref="H210:J210"/>
    <mergeCell ref="C200:J200"/>
    <mergeCell ref="H201:J201"/>
    <mergeCell ref="H203:J203"/>
    <mergeCell ref="H204:J204"/>
    <mergeCell ref="H205:J205"/>
    <mergeCell ref="C75:J75"/>
    <mergeCell ref="C102:J102"/>
    <mergeCell ref="C122:J122"/>
    <mergeCell ref="C147:J147"/>
    <mergeCell ref="C165:J165"/>
    <mergeCell ref="D66:J66"/>
    <mergeCell ref="D67:J67"/>
    <mergeCell ref="D68:J68"/>
    <mergeCell ref="D69:J69"/>
    <mergeCell ref="D70:J70"/>
    <mergeCell ref="D60:J60"/>
    <mergeCell ref="D61:J61"/>
    <mergeCell ref="D62:J62"/>
    <mergeCell ref="D63:J63"/>
    <mergeCell ref="D65:J65"/>
    <mergeCell ref="C54:J54"/>
    <mergeCell ref="C55:J55"/>
    <mergeCell ref="C57:J57"/>
    <mergeCell ref="D58:J58"/>
    <mergeCell ref="D59:J59"/>
    <mergeCell ref="F23:J23"/>
    <mergeCell ref="C25:J25"/>
    <mergeCell ref="C26:J26"/>
    <mergeCell ref="D27:J27"/>
    <mergeCell ref="D28:J28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D47:J47"/>
    <mergeCell ref="E48:J48"/>
    <mergeCell ref="E49:J49"/>
    <mergeCell ref="E50:J50"/>
    <mergeCell ref="D51:J51"/>
    <mergeCell ref="G41:J41"/>
    <mergeCell ref="G42:J42"/>
    <mergeCell ref="G43:J43"/>
    <mergeCell ref="G44:J44"/>
    <mergeCell ref="G45:J45"/>
    <mergeCell ref="G36:J36"/>
    <mergeCell ref="G37:J37"/>
    <mergeCell ref="G38:J38"/>
    <mergeCell ref="G39:J39"/>
    <mergeCell ref="G40:J40"/>
    <mergeCell ref="D30:J30"/>
    <mergeCell ref="D31:J31"/>
    <mergeCell ref="D33:J33"/>
    <mergeCell ref="D34:J34"/>
    <mergeCell ref="D35:J35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7</vt:i4>
      </vt:variant>
    </vt:vector>
  </HeadingPairs>
  <TitlesOfParts>
    <vt:vector size="11" baseType="lpstr">
      <vt:lpstr>Rekapitulace stavby</vt:lpstr>
      <vt:lpstr>SO 000 - Vedlejší a ostat...</vt:lpstr>
      <vt:lpstr>SO 201 - Lávka pro cyklisty</vt:lpstr>
      <vt:lpstr>Pokyny pro vyplnění</vt:lpstr>
      <vt:lpstr>'Rekapitulace stavby'!Názvy_tisku</vt:lpstr>
      <vt:lpstr>'SO 000 - Vedlejší a ostat...'!Názvy_tisku</vt:lpstr>
      <vt:lpstr>'SO 201 - Lávka pro cyklisty'!Názvy_tisku</vt:lpstr>
      <vt:lpstr>'Pokyny pro vyplnění'!Oblast_tisku</vt:lpstr>
      <vt:lpstr>'Rekapitulace stavby'!Oblast_tisku</vt:lpstr>
      <vt:lpstr>'SO 000 - Vedlejší a ostat...'!Oblast_tisku</vt:lpstr>
      <vt:lpstr>'SO 201 - Lávka pro cyklisty'!Oblast_tisku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Klouček</dc:creator>
  <cp:lastModifiedBy>Dotace Králův Dvůr - Ing. Alžběta Voříšková</cp:lastModifiedBy>
  <dcterms:created xsi:type="dcterms:W3CDTF">2024-05-23T13:57:19Z</dcterms:created>
  <dcterms:modified xsi:type="dcterms:W3CDTF">2025-06-27T06:35:10Z</dcterms:modified>
</cp:coreProperties>
</file>